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425"/>
  <workbookPr defaultThemeVersion="124226"/>
  <mc:AlternateContent xmlns:mc="http://schemas.openxmlformats.org/markup-compatibility/2006">
    <mc:Choice Requires="x15">
      <x15ac:absPath xmlns:x15ac="http://schemas.microsoft.com/office/spreadsheetml/2010/11/ac" url="C:\Users\keti.imerlishvili\Desktop\WMTR II\Approved Grants Manual\5\"/>
    </mc:Choice>
  </mc:AlternateContent>
  <xr:revisionPtr revIDLastSave="0" documentId="13_ncr:1_{8C3090BF-8763-4F56-9D16-42919A12665C}" xr6:coauthVersionLast="43" xr6:coauthVersionMax="43" xr10:uidLastSave="{00000000-0000-0000-0000-000000000000}"/>
  <bookViews>
    <workbookView xWindow="-108" yWindow="-108" windowWidth="23256" windowHeight="12576" xr2:uid="{00000000-000D-0000-FFFF-FFFF00000000}"/>
  </bookViews>
  <sheets>
    <sheet name="Detailed Budget" sheetId="1" r:id="rId1"/>
  </sheets>
  <definedNames>
    <definedName name="_xlnm._FilterDatabase" localSheetId="0" hidden="1">'Detailed Budget'!$A$9:$S$16</definedName>
    <definedName name="_xlnm.Print_Area" localSheetId="0">'Detailed Budget'!$A$8:$S$44</definedName>
  </definedNames>
  <calcPr calcId="191029"/>
</workbook>
</file>

<file path=xl/calcChain.xml><?xml version="1.0" encoding="utf-8"?>
<calcChain xmlns="http://schemas.openxmlformats.org/spreadsheetml/2006/main">
  <c r="O11" i="1" l="1"/>
  <c r="O40" i="1"/>
  <c r="P40" i="1"/>
  <c r="Q40" i="1"/>
  <c r="R40" i="1" s="1"/>
  <c r="O41" i="1"/>
  <c r="P41" i="1"/>
  <c r="Q41" i="1"/>
  <c r="Q39" i="1"/>
  <c r="P39" i="1"/>
  <c r="O39" i="1"/>
  <c r="Q38" i="1"/>
  <c r="P38" i="1"/>
  <c r="O38" i="1"/>
  <c r="Q37" i="1"/>
  <c r="P37" i="1"/>
  <c r="O37" i="1"/>
  <c r="O42" i="1" s="1"/>
  <c r="Q33" i="1"/>
  <c r="P33" i="1"/>
  <c r="O33" i="1"/>
  <c r="Q32" i="1"/>
  <c r="P32" i="1"/>
  <c r="O32" i="1"/>
  <c r="Q31" i="1"/>
  <c r="P31" i="1"/>
  <c r="O31" i="1"/>
  <c r="O14" i="1"/>
  <c r="P14" i="1"/>
  <c r="Q14" i="1"/>
  <c r="R14" i="1" s="1"/>
  <c r="O15" i="1"/>
  <c r="P15" i="1"/>
  <c r="Q15" i="1"/>
  <c r="R15" i="1" s="1"/>
  <c r="Q13" i="1"/>
  <c r="P13" i="1"/>
  <c r="O13" i="1"/>
  <c r="Q12" i="1"/>
  <c r="P12" i="1"/>
  <c r="O12" i="1"/>
  <c r="Q11" i="1"/>
  <c r="P11" i="1"/>
  <c r="Q27" i="1"/>
  <c r="P27" i="1"/>
  <c r="O27" i="1"/>
  <c r="Q26" i="1"/>
  <c r="P26" i="1"/>
  <c r="O26" i="1"/>
  <c r="Q25" i="1"/>
  <c r="P25" i="1"/>
  <c r="O25" i="1"/>
  <c r="O28" i="1" s="1"/>
  <c r="O20" i="1"/>
  <c r="P20" i="1"/>
  <c r="Q20" i="1"/>
  <c r="O21" i="1"/>
  <c r="R21" i="1" s="1"/>
  <c r="P21" i="1"/>
  <c r="Q21" i="1"/>
  <c r="Q19" i="1"/>
  <c r="Q22" i="1" s="1"/>
  <c r="P19" i="1"/>
  <c r="R19" i="1" s="1"/>
  <c r="O19" i="1"/>
  <c r="H40" i="1"/>
  <c r="I40" i="1"/>
  <c r="J40" i="1"/>
  <c r="H41" i="1"/>
  <c r="I41" i="1"/>
  <c r="J41" i="1"/>
  <c r="J39" i="1"/>
  <c r="I39" i="1"/>
  <c r="H39" i="1"/>
  <c r="J38" i="1"/>
  <c r="I38" i="1"/>
  <c r="I42" i="1" s="1"/>
  <c r="H38" i="1"/>
  <c r="J37" i="1"/>
  <c r="I37" i="1"/>
  <c r="H37" i="1"/>
  <c r="H42" i="1" s="1"/>
  <c r="J33" i="1"/>
  <c r="I33" i="1"/>
  <c r="H33" i="1"/>
  <c r="J32" i="1"/>
  <c r="I32" i="1"/>
  <c r="H32" i="1"/>
  <c r="J31" i="1"/>
  <c r="I31" i="1"/>
  <c r="I34" i="1" s="1"/>
  <c r="H31" i="1"/>
  <c r="J27" i="1"/>
  <c r="I27" i="1"/>
  <c r="H27" i="1"/>
  <c r="J26" i="1"/>
  <c r="I26" i="1"/>
  <c r="H26" i="1"/>
  <c r="J25" i="1"/>
  <c r="I25" i="1"/>
  <c r="H25" i="1"/>
  <c r="J21" i="1"/>
  <c r="I21" i="1"/>
  <c r="H21" i="1"/>
  <c r="J20" i="1"/>
  <c r="I20" i="1"/>
  <c r="H20" i="1"/>
  <c r="H22" i="1" s="1"/>
  <c r="J19" i="1"/>
  <c r="I19" i="1"/>
  <c r="H19" i="1"/>
  <c r="R12" i="1"/>
  <c r="J12" i="1"/>
  <c r="J13" i="1"/>
  <c r="J14" i="1"/>
  <c r="J15" i="1"/>
  <c r="J11" i="1"/>
  <c r="I12" i="1"/>
  <c r="I13" i="1"/>
  <c r="I14" i="1"/>
  <c r="I15" i="1"/>
  <c r="I11" i="1"/>
  <c r="H12" i="1"/>
  <c r="H13" i="1"/>
  <c r="H14" i="1"/>
  <c r="H15" i="1"/>
  <c r="H11" i="1"/>
  <c r="H16" i="1" l="1"/>
  <c r="P42" i="1"/>
  <c r="I16" i="1"/>
  <c r="J34" i="1"/>
  <c r="H28" i="1"/>
  <c r="J42" i="1"/>
  <c r="Q42" i="1"/>
  <c r="R39" i="1"/>
  <c r="J16" i="1"/>
  <c r="H34" i="1"/>
  <c r="O22" i="1"/>
  <c r="O34" i="1"/>
  <c r="R38" i="1"/>
  <c r="R41" i="1"/>
  <c r="I22" i="1"/>
  <c r="K19" i="1"/>
  <c r="S19" i="1" s="1"/>
  <c r="J22" i="1"/>
  <c r="R20" i="1"/>
  <c r="R13" i="1"/>
  <c r="K20" i="1"/>
  <c r="P22" i="1"/>
  <c r="R37" i="1"/>
  <c r="R32" i="1"/>
  <c r="R31" i="1"/>
  <c r="R11" i="1"/>
  <c r="H44" i="1" l="1"/>
  <c r="S20" i="1"/>
  <c r="K33" i="1"/>
  <c r="R33" i="1"/>
  <c r="R34" i="1" s="1"/>
  <c r="K40" i="1"/>
  <c r="S40" i="1" s="1"/>
  <c r="K41" i="1"/>
  <c r="S41" i="1" s="1"/>
  <c r="K37" i="1"/>
  <c r="P34" i="1"/>
  <c r="Q34" i="1"/>
  <c r="K14" i="1"/>
  <c r="S14" i="1" s="1"/>
  <c r="K15" i="1"/>
  <c r="S15" i="1" s="1"/>
  <c r="S33" i="1" l="1"/>
  <c r="S37" i="1"/>
  <c r="R42" i="1"/>
  <c r="K32" i="1" l="1"/>
  <c r="S32" i="1" s="1"/>
  <c r="K13" i="1" l="1"/>
  <c r="S13" i="1" s="1"/>
  <c r="K39" i="1" l="1"/>
  <c r="S39" i="1" s="1"/>
  <c r="K38" i="1"/>
  <c r="K31" i="1"/>
  <c r="K27" i="1"/>
  <c r="S27" i="1" s="1"/>
  <c r="K26" i="1"/>
  <c r="K25" i="1"/>
  <c r="P16" i="1"/>
  <c r="Q28" i="1"/>
  <c r="P28" i="1"/>
  <c r="R26" i="1"/>
  <c r="R27" i="1"/>
  <c r="R25" i="1"/>
  <c r="K28" i="1" l="1"/>
  <c r="S38" i="1"/>
  <c r="K42" i="1"/>
  <c r="Q44" i="1"/>
  <c r="S31" i="1"/>
  <c r="K34" i="1"/>
  <c r="S26" i="1"/>
  <c r="P44" i="1"/>
  <c r="R22" i="1"/>
  <c r="S25" i="1"/>
  <c r="R28" i="1"/>
  <c r="K12" i="1"/>
  <c r="S12" i="1" s="1"/>
  <c r="O16" i="1"/>
  <c r="O44" i="1" s="1"/>
  <c r="K11" i="1"/>
  <c r="Q16" i="1"/>
  <c r="I28" i="1"/>
  <c r="I44" i="1" s="1"/>
  <c r="K21" i="1"/>
  <c r="J28" i="1"/>
  <c r="J44" i="1" s="1"/>
  <c r="S11" i="1" l="1"/>
  <c r="S16" i="1" s="1"/>
  <c r="K16" i="1"/>
  <c r="S21" i="1"/>
  <c r="S22" i="1" s="1"/>
  <c r="K22" i="1"/>
  <c r="R16" i="1"/>
  <c r="R44" i="1" s="1"/>
  <c r="S28" i="1"/>
  <c r="K44" i="1" l="1"/>
  <c r="S42" i="1"/>
  <c r="S34" i="1"/>
  <c r="S44" i="1" s="1"/>
  <c r="B7" i="1" s="1"/>
</calcChain>
</file>

<file path=xl/sharedStrings.xml><?xml version="1.0" encoding="utf-8"?>
<sst xmlns="http://schemas.openxmlformats.org/spreadsheetml/2006/main" count="54" uniqueCount="42">
  <si>
    <t>ჯამი</t>
  </si>
  <si>
    <t>ხარჯები</t>
  </si>
  <si>
    <t>ხელფასები</t>
  </si>
  <si>
    <t>თვე</t>
  </si>
  <si>
    <t>ერთეულის განსაზღვრება</t>
  </si>
  <si>
    <t>ხელფასების ჯამი:</t>
  </si>
  <si>
    <t>დატვირთულობა მაილსტოუნის მიხედვით</t>
  </si>
  <si>
    <t>საწვავი</t>
  </si>
  <si>
    <t>პროექტის მენეჯერი</t>
  </si>
  <si>
    <t xml:space="preserve">ჯამი მაილსტოუნის მიხედვით </t>
  </si>
  <si>
    <t>მგზავრობა და სამივლინებო ხარჯები</t>
  </si>
  <si>
    <t>მგზავრობისა და სამივლინებო ხარჯების ჯამი</t>
  </si>
  <si>
    <t>საკონტრაქტო მომსახურება</t>
  </si>
  <si>
    <t>საკონტრაქტო მომსახურების ჯამი</t>
  </si>
  <si>
    <t>სხვა პირდაპირი ხარჯები</t>
  </si>
  <si>
    <t>სხვა პირდაპირი ხარჯების ჯამი</t>
  </si>
  <si>
    <t>საკანცელარიო საქონელი</t>
  </si>
  <si>
    <t>საკანცელარიო საქონლის ჯამი</t>
  </si>
  <si>
    <t>ერთეულის რაოდენობა სულ:</t>
  </si>
  <si>
    <t>სულ, ჯამური თანხა</t>
  </si>
  <si>
    <t>ორგანიზაციის კონტრიბუცია</t>
  </si>
  <si>
    <t>სულ, USAID WMTR II პროგრამისგან მოთხოვნილი თანხა</t>
  </si>
  <si>
    <r>
      <t>1</t>
    </r>
    <r>
      <rPr>
        <b/>
        <sz val="8"/>
        <color rgb="FFFF0000"/>
        <rFont val="Gill Sans MT"/>
        <family val="2"/>
      </rPr>
      <t>*</t>
    </r>
  </si>
  <si>
    <r>
      <t>II</t>
    </r>
    <r>
      <rPr>
        <b/>
        <sz val="8"/>
        <color rgb="FFFF0000"/>
        <rFont val="Gill Sans MT"/>
        <family val="2"/>
      </rPr>
      <t>*</t>
    </r>
  </si>
  <si>
    <r>
      <t>III</t>
    </r>
    <r>
      <rPr>
        <b/>
        <sz val="8"/>
        <color rgb="FFFF0000"/>
        <rFont val="Gill Sans MT"/>
        <family val="2"/>
      </rPr>
      <t>*</t>
    </r>
  </si>
  <si>
    <t>სულ, ორგანიზაციის კონტრიბუცია</t>
  </si>
  <si>
    <t>ლიტრი</t>
  </si>
  <si>
    <t>ცალი</t>
  </si>
  <si>
    <t>მარკერი</t>
  </si>
  <si>
    <t>ტრენერი</t>
  </si>
  <si>
    <t>შეხვედრის კვებით უზრუნველყოფა</t>
  </si>
  <si>
    <t>ერთეულის ღირებულება დღგ-ს გარეშე</t>
  </si>
  <si>
    <r>
      <rPr>
        <b/>
        <sz val="12"/>
        <color rgb="FFFF0000"/>
        <rFont val="Gill Sans MT"/>
        <family val="2"/>
      </rPr>
      <t>ინსტრუქცია:</t>
    </r>
    <r>
      <rPr>
        <sz val="10"/>
        <color rgb="FFFF0000"/>
        <rFont val="Gill Sans MT"/>
        <family val="2"/>
      </rPr>
      <t xml:space="preserve"> 
*</t>
    </r>
    <r>
      <rPr>
        <sz val="10"/>
        <color theme="1"/>
        <rFont val="Gill Sans MT"/>
        <family val="2"/>
      </rPr>
      <t xml:space="preserve"> მოცემულ ბიუჯეტის ფორმაში  მაილსტოუნების რაოდენობა პირობითია (I, II, III). გთხოვთ, საჭიროების შემთხვევაში წაშალოთ ან დაამატოთ თქვენი პროექტით გათვალისწინებული რაოდენობა. 
შევსებისას გაითვალისწინეთ, რომ უნდა შეავსოთ მხოლოდ მწვანე შეფერილობის უჯრები, სხვა დანარჩენი შეიცავს ფორმულებს.</t>
    </r>
  </si>
  <si>
    <t>ორგანიზაცია:</t>
  </si>
  <si>
    <t>პროექტის სახელწოდება:</t>
  </si>
  <si>
    <t>დაწყების თარიღი:</t>
  </si>
  <si>
    <t>დასრულების თარიღი:</t>
  </si>
  <si>
    <t>განხორციელების პერიოდი</t>
  </si>
  <si>
    <t>ქვე–გრანტის მთლიანი ღირებულება აშშ დოლარში:</t>
  </si>
  <si>
    <t>დეტალური ბიუჯეტი</t>
  </si>
  <si>
    <t>დანართი 5</t>
  </si>
  <si>
    <t>RFA #19-005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</si>
</sst>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4" formatCode="_-&quot;£&quot;* #,##0.00_-;\-&quot;£&quot;* #,##0.00_-;_-&quot;£&quot;* &quot;-&quot;??_-;_-@_-"/>
    <numFmt numFmtId="164" formatCode="_(* #,##0.00_);_(* \(#,##0.00\);_(* &quot;-&quot;??_);_(@_)"/>
    <numFmt numFmtId="165" formatCode="[$$-409]#,##0.00"/>
    <numFmt numFmtId="166" formatCode="&quot;$&quot;#,##0.00"/>
    <numFmt numFmtId="167" formatCode="[$$-409]#,##0"/>
    <numFmt numFmtId="168" formatCode="_-* #,##0.00\ [$Lari-437]_-;\-* #,##0.00\ [$Lari-437]_-;_-* &quot;-&quot;??\ [$Lari-437]_-;_-@_-"/>
    <numFmt numFmtId="169" formatCode="_-* #,##0\ [$Lari-437]_-;\-* #,##0\ [$Lari-437]_-;_-* &quot;-&quot;??\ [$Lari-437]_-;_-@_-"/>
    <numFmt numFmtId="170" formatCode="_-[$$-409]* #,##0.00_ ;_-[$$-409]* \-#,##0.00\ ;_-[$$-409]* &quot;-&quot;??_ ;_-@_ "/>
    <numFmt numFmtId="171" formatCode="_(&quot;$&quot;* #,##0_);_(&quot;$&quot;* \(#,##0\);_(&quot;$&quot;* &quot;-&quot;??_);_(@_)"/>
  </numFmts>
  <fonts count="21">
    <font>
      <sz val="12"/>
      <color theme="1"/>
      <name val="Gill Sans MT"/>
      <family val="2"/>
      <charset val="1"/>
    </font>
    <font>
      <sz val="12"/>
      <color theme="1"/>
      <name val="Gill Sans MT"/>
      <family val="2"/>
    </font>
    <font>
      <b/>
      <sz val="8"/>
      <name val="Gill Sans MT"/>
      <family val="2"/>
    </font>
    <font>
      <sz val="8"/>
      <color theme="1"/>
      <name val="Gill Sans MT"/>
      <family val="2"/>
    </font>
    <font>
      <b/>
      <i/>
      <sz val="8"/>
      <name val="Gill Sans MT"/>
      <family val="2"/>
    </font>
    <font>
      <sz val="8"/>
      <name val="Gill Sans MT"/>
      <family val="2"/>
    </font>
    <font>
      <sz val="11"/>
      <color theme="1"/>
      <name val="Gill Sans MT"/>
      <family val="2"/>
    </font>
    <font>
      <b/>
      <sz val="8"/>
      <color rgb="FFFF0000"/>
      <name val="Gill Sans MT"/>
      <family val="2"/>
    </font>
    <font>
      <sz val="10"/>
      <color theme="1"/>
      <name val="Gill Sans MT"/>
      <family val="2"/>
    </font>
    <font>
      <sz val="10"/>
      <color rgb="FFFF0000"/>
      <name val="Gill Sans MT"/>
      <family val="2"/>
    </font>
    <font>
      <b/>
      <sz val="12"/>
      <color rgb="FFFF0000"/>
      <name val="Gill Sans MT"/>
      <family val="2"/>
    </font>
    <font>
      <sz val="8"/>
      <color rgb="FFFF0000"/>
      <name val="Gill Sans MT"/>
      <family val="2"/>
    </font>
    <font>
      <sz val="12"/>
      <color theme="1"/>
      <name val="Gill Sans MT"/>
      <family val="2"/>
      <charset val="1"/>
    </font>
    <font>
      <b/>
      <sz val="11"/>
      <color theme="1"/>
      <name val="Calibri"/>
      <family val="2"/>
      <scheme val="minor"/>
    </font>
    <font>
      <b/>
      <sz val="9"/>
      <name val="Calibri"/>
      <family val="2"/>
      <scheme val="minor"/>
    </font>
    <font>
      <sz val="11"/>
      <color indexed="8"/>
      <name val="Helvetica Neue"/>
    </font>
    <font>
      <sz val="9"/>
      <name val="Calibri"/>
      <family val="2"/>
      <scheme val="minor"/>
    </font>
    <font>
      <b/>
      <sz val="9"/>
      <color theme="1"/>
      <name val="Calibri"/>
      <family val="2"/>
      <scheme val="minor"/>
    </font>
    <font>
      <sz val="8"/>
      <name val="Calibri"/>
      <family val="2"/>
      <scheme val="minor"/>
    </font>
    <font>
      <b/>
      <sz val="10"/>
      <name val="Calibri"/>
      <family val="2"/>
      <scheme val="minor"/>
    </font>
    <font>
      <b/>
      <sz val="10"/>
      <color theme="1"/>
      <name val="Gill Sans MT"/>
      <family val="2"/>
    </font>
  </fonts>
  <fills count="6">
    <fill>
      <patternFill patternType="none"/>
    </fill>
    <fill>
      <patternFill patternType="gray125"/>
    </fill>
    <fill>
      <patternFill patternType="solid">
        <fgColor indexed="9"/>
        <bgColor indexed="64"/>
      </patternFill>
    </fill>
    <fill>
      <patternFill patternType="solid">
        <fgColor theme="0" tint="-0.14996795556505021"/>
        <bgColor indexed="64"/>
      </patternFill>
    </fill>
    <fill>
      <patternFill patternType="solid">
        <fgColor theme="0"/>
        <bgColor indexed="64"/>
      </patternFill>
    </fill>
    <fill>
      <patternFill patternType="solid">
        <fgColor rgb="FF99FF99"/>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double">
        <color rgb="FF00B050"/>
      </left>
      <right/>
      <top style="double">
        <color rgb="FF00B050"/>
      </top>
      <bottom/>
      <diagonal/>
    </border>
    <border>
      <left/>
      <right/>
      <top style="double">
        <color rgb="FF00B050"/>
      </top>
      <bottom/>
      <diagonal/>
    </border>
    <border>
      <left/>
      <right style="double">
        <color rgb="FF00B050"/>
      </right>
      <top style="double">
        <color rgb="FF00B050"/>
      </top>
      <bottom/>
      <diagonal/>
    </border>
    <border>
      <left style="double">
        <color rgb="FF00B050"/>
      </left>
      <right/>
      <top/>
      <bottom/>
      <diagonal/>
    </border>
    <border>
      <left/>
      <right style="double">
        <color rgb="FF00B050"/>
      </right>
      <top/>
      <bottom/>
      <diagonal/>
    </border>
    <border>
      <left style="double">
        <color rgb="FF00B050"/>
      </left>
      <right/>
      <top/>
      <bottom style="double">
        <color rgb="FF00B050"/>
      </bottom>
      <diagonal/>
    </border>
    <border>
      <left/>
      <right/>
      <top/>
      <bottom style="double">
        <color rgb="FF00B050"/>
      </bottom>
      <diagonal/>
    </border>
    <border>
      <left/>
      <right style="double">
        <color rgb="FF00B050"/>
      </right>
      <top/>
      <bottom style="double">
        <color rgb="FF00B050"/>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5">
    <xf numFmtId="0" fontId="0" fillId="0" borderId="0"/>
    <xf numFmtId="164" fontId="1" fillId="0" borderId="0" applyFont="0" applyFill="0" applyBorder="0" applyAlignment="0" applyProtection="0"/>
    <xf numFmtId="44" fontId="12" fillId="0" borderId="0" applyFont="0" applyFill="0" applyBorder="0" applyAlignment="0" applyProtection="0"/>
    <xf numFmtId="9" fontId="12" fillId="0" borderId="0" applyFont="0" applyFill="0" applyBorder="0" applyAlignment="0" applyProtection="0"/>
    <xf numFmtId="0" fontId="15" fillId="0" borderId="0" applyNumberFormat="0" applyFill="0" applyBorder="0" applyProtection="0">
      <alignment vertical="top"/>
    </xf>
  </cellStyleXfs>
  <cellXfs count="97">
    <xf numFmtId="0" fontId="0" fillId="0" borderId="0" xfId="0"/>
    <xf numFmtId="0" fontId="2" fillId="2" borderId="1" xfId="0" applyFont="1" applyFill="1" applyBorder="1" applyAlignment="1">
      <alignment horizontal="center" vertical="top" wrapText="1"/>
    </xf>
    <xf numFmtId="0" fontId="3" fillId="0" borderId="0" xfId="0" applyFont="1"/>
    <xf numFmtId="0" fontId="4" fillId="3" borderId="2" xfId="0" applyFont="1" applyFill="1" applyBorder="1" applyAlignment="1">
      <alignment horizontal="left" vertical="top" wrapText="1"/>
    </xf>
    <xf numFmtId="0" fontId="4" fillId="3" borderId="3" xfId="0" applyFont="1" applyFill="1" applyBorder="1" applyAlignment="1">
      <alignment horizontal="left" vertical="top" wrapText="1"/>
    </xf>
    <xf numFmtId="165" fontId="4" fillId="3" borderId="1" xfId="1" applyNumberFormat="1" applyFont="1" applyFill="1" applyBorder="1" applyAlignment="1">
      <alignment horizontal="right" vertical="top" wrapText="1"/>
    </xf>
    <xf numFmtId="0" fontId="5" fillId="3" borderId="6" xfId="1" applyNumberFormat="1" applyFont="1" applyFill="1" applyBorder="1" applyAlignment="1" applyProtection="1">
      <alignment horizontal="center" vertical="center" wrapText="1"/>
      <protection hidden="1"/>
    </xf>
    <xf numFmtId="37" fontId="5" fillId="3" borderId="6" xfId="1" applyNumberFormat="1" applyFont="1" applyFill="1" applyBorder="1" applyAlignment="1" applyProtection="1">
      <alignment horizontal="right" vertical="center" wrapText="1"/>
      <protection hidden="1"/>
    </xf>
    <xf numFmtId="0" fontId="5" fillId="2" borderId="6" xfId="0" applyFont="1" applyFill="1" applyBorder="1" applyAlignment="1">
      <alignment vertical="top" wrapText="1"/>
    </xf>
    <xf numFmtId="0" fontId="4" fillId="3" borderId="6" xfId="0" applyFont="1" applyFill="1" applyBorder="1" applyAlignment="1">
      <alignment horizontal="left" vertical="top" wrapText="1"/>
    </xf>
    <xf numFmtId="0" fontId="5" fillId="0" borderId="6" xfId="1" applyNumberFormat="1" applyFont="1" applyBorder="1" applyAlignment="1" applyProtection="1">
      <alignment horizontal="center" vertical="center" wrapText="1"/>
      <protection locked="0" hidden="1"/>
    </xf>
    <xf numFmtId="37" fontId="5" fillId="0" borderId="6" xfId="1" applyNumberFormat="1" applyFont="1" applyBorder="1" applyAlignment="1" applyProtection="1">
      <alignment horizontal="right" vertical="center" wrapText="1"/>
      <protection locked="0" hidden="1"/>
    </xf>
    <xf numFmtId="0" fontId="4" fillId="2" borderId="6" xfId="0" applyFont="1" applyFill="1" applyBorder="1" applyAlignment="1">
      <alignment vertical="top" wrapText="1"/>
    </xf>
    <xf numFmtId="0" fontId="4" fillId="3" borderId="4" xfId="0" applyFont="1" applyFill="1" applyBorder="1" applyAlignment="1">
      <alignment horizontal="left" vertical="top" wrapText="1"/>
    </xf>
    <xf numFmtId="0" fontId="5" fillId="3" borderId="4" xfId="0" applyFont="1" applyFill="1" applyBorder="1" applyAlignment="1">
      <alignment horizontal="left" vertical="top" wrapText="1"/>
    </xf>
    <xf numFmtId="0" fontId="4" fillId="4" borderId="4" xfId="0" applyFont="1" applyFill="1" applyBorder="1" applyAlignment="1">
      <alignment horizontal="left" vertical="top" wrapText="1"/>
    </xf>
    <xf numFmtId="166" fontId="3" fillId="0" borderId="0" xfId="0" applyNumberFormat="1" applyFont="1"/>
    <xf numFmtId="0" fontId="5" fillId="3" borderId="4" xfId="0" applyFont="1" applyFill="1" applyBorder="1" applyAlignment="1">
      <alignment horizontal="left" vertical="center" wrapText="1"/>
    </xf>
    <xf numFmtId="0" fontId="6" fillId="0" borderId="0" xfId="0" applyFont="1"/>
    <xf numFmtId="167" fontId="4" fillId="3" borderId="4" xfId="0" applyNumberFormat="1" applyFont="1" applyFill="1" applyBorder="1" applyAlignment="1">
      <alignment horizontal="center" vertical="top" wrapText="1"/>
    </xf>
    <xf numFmtId="0" fontId="8" fillId="0" borderId="0" xfId="0" applyFont="1" applyAlignment="1">
      <alignment vertical="top" wrapText="1"/>
    </xf>
    <xf numFmtId="0" fontId="2" fillId="0" borderId="6" xfId="0" applyFont="1" applyBorder="1" applyAlignment="1">
      <alignment horizontal="center" vertical="top" wrapText="1"/>
    </xf>
    <xf numFmtId="168" fontId="4" fillId="3" borderId="1" xfId="1" applyNumberFormat="1" applyFont="1" applyFill="1" applyBorder="1" applyAlignment="1">
      <alignment horizontal="right" vertical="top" wrapText="1"/>
    </xf>
    <xf numFmtId="168" fontId="4" fillId="3" borderId="4" xfId="0" applyNumberFormat="1" applyFont="1" applyFill="1" applyBorder="1" applyAlignment="1">
      <alignment horizontal="left" vertical="top" wrapText="1"/>
    </xf>
    <xf numFmtId="168" fontId="5" fillId="2" borderId="6" xfId="0" applyNumberFormat="1" applyFont="1" applyFill="1" applyBorder="1" applyAlignment="1">
      <alignment vertical="top" wrapText="1"/>
    </xf>
    <xf numFmtId="168" fontId="4" fillId="4" borderId="6" xfId="0" applyNumberFormat="1" applyFont="1" applyFill="1" applyBorder="1" applyAlignment="1">
      <alignment horizontal="left" vertical="top" wrapText="1"/>
    </xf>
    <xf numFmtId="168" fontId="4" fillId="4" borderId="6" xfId="0" applyNumberFormat="1" applyFont="1" applyFill="1" applyBorder="1" applyAlignment="1">
      <alignment horizontal="center" vertical="top" wrapText="1"/>
    </xf>
    <xf numFmtId="168" fontId="5" fillId="2" borderId="5" xfId="0" applyNumberFormat="1" applyFont="1" applyFill="1" applyBorder="1" applyAlignment="1">
      <alignment vertical="top" wrapText="1"/>
    </xf>
    <xf numFmtId="168" fontId="4" fillId="3" borderId="6" xfId="0" applyNumberFormat="1" applyFont="1" applyFill="1" applyBorder="1" applyAlignment="1">
      <alignment horizontal="left" vertical="top" wrapText="1"/>
    </xf>
    <xf numFmtId="168" fontId="4" fillId="3" borderId="6" xfId="0" applyNumberFormat="1" applyFont="1" applyFill="1" applyBorder="1" applyAlignment="1">
      <alignment horizontal="center" vertical="top" wrapText="1"/>
    </xf>
    <xf numFmtId="168" fontId="4" fillId="3" borderId="5" xfId="0" applyNumberFormat="1" applyFont="1" applyFill="1" applyBorder="1" applyAlignment="1">
      <alignment horizontal="left" vertical="top" wrapText="1"/>
    </xf>
    <xf numFmtId="168" fontId="4" fillId="4" borderId="1" xfId="1" applyNumberFormat="1" applyFont="1" applyFill="1" applyBorder="1" applyAlignment="1">
      <alignment horizontal="right" vertical="top" wrapText="1"/>
    </xf>
    <xf numFmtId="168" fontId="4" fillId="2" borderId="6" xfId="0" applyNumberFormat="1" applyFont="1" applyFill="1" applyBorder="1" applyAlignment="1">
      <alignment vertical="top" wrapText="1"/>
    </xf>
    <xf numFmtId="2" fontId="4" fillId="3" borderId="4" xfId="0" applyNumberFormat="1" applyFont="1" applyFill="1" applyBorder="1" applyAlignment="1">
      <alignment horizontal="center" vertical="top" wrapText="1"/>
    </xf>
    <xf numFmtId="169" fontId="4" fillId="3" borderId="1" xfId="1" applyNumberFormat="1" applyFont="1" applyFill="1" applyBorder="1" applyAlignment="1">
      <alignment horizontal="right" vertical="top" wrapText="1"/>
    </xf>
    <xf numFmtId="169" fontId="4" fillId="3" borderId="4" xfId="0" applyNumberFormat="1" applyFont="1" applyFill="1" applyBorder="1" applyAlignment="1">
      <alignment horizontal="center" vertical="top" wrapText="1"/>
    </xf>
    <xf numFmtId="166" fontId="3" fillId="0" borderId="0" xfId="0" applyNumberFormat="1" applyFont="1" applyAlignment="1">
      <alignment wrapText="1"/>
    </xf>
    <xf numFmtId="0" fontId="3" fillId="0" borderId="0" xfId="0" applyFont="1" applyAlignment="1">
      <alignment wrapText="1"/>
    </xf>
    <xf numFmtId="0" fontId="5" fillId="5" borderId="1" xfId="1" applyNumberFormat="1" applyFont="1" applyFill="1" applyBorder="1" applyAlignment="1" applyProtection="1">
      <alignment horizontal="center" vertical="center" wrapText="1"/>
      <protection locked="0" hidden="1"/>
    </xf>
    <xf numFmtId="1" fontId="5" fillId="5" borderId="4" xfId="0" applyNumberFormat="1" applyFont="1" applyFill="1" applyBorder="1" applyAlignment="1">
      <alignment horizontal="center" vertical="center" wrapText="1"/>
    </xf>
    <xf numFmtId="1" fontId="5" fillId="5" borderId="1" xfId="0" applyNumberFormat="1" applyFont="1" applyFill="1" applyBorder="1" applyAlignment="1">
      <alignment horizontal="center" vertical="center" wrapText="1"/>
    </xf>
    <xf numFmtId="0" fontId="5" fillId="5" borderId="4" xfId="1" applyNumberFormat="1" applyFont="1" applyFill="1" applyBorder="1" applyAlignment="1" applyProtection="1">
      <alignment horizontal="center" vertical="center" wrapText="1"/>
      <protection locked="0" hidden="1"/>
    </xf>
    <xf numFmtId="1" fontId="5" fillId="5" borderId="4" xfId="0" applyNumberFormat="1" applyFont="1" applyFill="1" applyBorder="1" applyAlignment="1">
      <alignment horizontal="center" vertical="top" wrapText="1"/>
    </xf>
    <xf numFmtId="1" fontId="5" fillId="5" borderId="1" xfId="0" applyNumberFormat="1" applyFont="1" applyFill="1" applyBorder="1" applyAlignment="1">
      <alignment horizontal="center" vertical="top" wrapText="1"/>
    </xf>
    <xf numFmtId="0" fontId="11" fillId="3" borderId="4" xfId="0" applyFont="1" applyFill="1" applyBorder="1" applyAlignment="1">
      <alignment horizontal="left" vertical="top" wrapText="1"/>
    </xf>
    <xf numFmtId="0" fontId="2" fillId="2" borderId="1" xfId="0" applyFont="1" applyFill="1" applyBorder="1" applyAlignment="1">
      <alignment horizontal="center" vertical="top" wrapText="1"/>
    </xf>
    <xf numFmtId="170" fontId="5" fillId="5" borderId="5" xfId="0" applyNumberFormat="1" applyFont="1" applyFill="1" applyBorder="1" applyAlignment="1">
      <alignment vertical="center" wrapText="1"/>
    </xf>
    <xf numFmtId="170" fontId="4" fillId="3" borderId="1" xfId="1" applyNumberFormat="1" applyFont="1" applyFill="1" applyBorder="1" applyAlignment="1">
      <alignment horizontal="right" vertical="top" wrapText="1"/>
    </xf>
    <xf numFmtId="170" fontId="5" fillId="2" borderId="6" xfId="0" applyNumberFormat="1" applyFont="1" applyFill="1" applyBorder="1" applyAlignment="1">
      <alignment vertical="top" wrapText="1"/>
    </xf>
    <xf numFmtId="170" fontId="4" fillId="3" borderId="6" xfId="0" applyNumberFormat="1" applyFont="1" applyFill="1" applyBorder="1" applyAlignment="1">
      <alignment horizontal="left" vertical="top" wrapText="1"/>
    </xf>
    <xf numFmtId="170" fontId="5" fillId="0" borderId="6" xfId="0" applyNumberFormat="1" applyFont="1" applyBorder="1" applyAlignment="1" applyProtection="1">
      <alignment vertical="center" wrapText="1"/>
      <protection locked="0" hidden="1"/>
    </xf>
    <xf numFmtId="170" fontId="5" fillId="3" borderId="6" xfId="0" applyNumberFormat="1" applyFont="1" applyFill="1" applyBorder="1" applyAlignment="1" applyProtection="1">
      <alignment vertical="center" wrapText="1"/>
      <protection hidden="1"/>
    </xf>
    <xf numFmtId="170" fontId="11" fillId="5" borderId="5" xfId="0" applyNumberFormat="1" applyFont="1" applyFill="1" applyBorder="1" applyAlignment="1">
      <alignment vertical="center" wrapText="1"/>
    </xf>
    <xf numFmtId="170" fontId="5" fillId="0" borderId="5" xfId="0" applyNumberFormat="1" applyFont="1" applyBorder="1" applyAlignment="1">
      <alignment horizontal="center" vertical="center" wrapText="1"/>
    </xf>
    <xf numFmtId="170" fontId="5" fillId="3" borderId="5" xfId="0" applyNumberFormat="1" applyFont="1" applyFill="1" applyBorder="1" applyAlignment="1">
      <alignment vertical="center" wrapText="1"/>
    </xf>
    <xf numFmtId="170" fontId="5" fillId="5" borderId="1" xfId="0" applyNumberFormat="1" applyFont="1" applyFill="1" applyBorder="1" applyAlignment="1" applyProtection="1">
      <alignment vertical="center" wrapText="1"/>
      <protection locked="0" hidden="1"/>
    </xf>
    <xf numFmtId="170" fontId="2" fillId="3" borderId="5" xfId="0" applyNumberFormat="1" applyFont="1" applyFill="1" applyBorder="1" applyAlignment="1">
      <alignment vertical="center" wrapText="1"/>
    </xf>
    <xf numFmtId="170" fontId="4" fillId="3" borderId="5" xfId="1" applyNumberFormat="1" applyFont="1" applyFill="1" applyBorder="1" applyAlignment="1">
      <alignment horizontal="center" vertical="top" wrapText="1"/>
    </xf>
    <xf numFmtId="170" fontId="5" fillId="0" borderId="5" xfId="0" applyNumberFormat="1" applyFont="1" applyBorder="1" applyAlignment="1">
      <alignment horizontal="center" vertical="top" wrapText="1"/>
    </xf>
    <xf numFmtId="170" fontId="4" fillId="3" borderId="4" xfId="0" applyNumberFormat="1" applyFont="1" applyFill="1" applyBorder="1" applyAlignment="1">
      <alignment horizontal="center" vertical="top" wrapText="1"/>
    </xf>
    <xf numFmtId="170" fontId="4" fillId="4" borderId="6" xfId="0" applyNumberFormat="1" applyFont="1" applyFill="1" applyBorder="1" applyAlignment="1">
      <alignment horizontal="center" vertical="top" wrapText="1"/>
    </xf>
    <xf numFmtId="170" fontId="4" fillId="2" borderId="6" xfId="0" applyNumberFormat="1" applyFont="1" applyFill="1" applyBorder="1" applyAlignment="1">
      <alignment vertical="top" wrapText="1"/>
    </xf>
    <xf numFmtId="170" fontId="4" fillId="2" borderId="5" xfId="0" applyNumberFormat="1" applyFont="1" applyFill="1" applyBorder="1" applyAlignment="1">
      <alignment vertical="top" wrapText="1"/>
    </xf>
    <xf numFmtId="1" fontId="5" fillId="5" borderId="1" xfId="1" applyNumberFormat="1" applyFont="1" applyFill="1" applyBorder="1" applyAlignment="1" applyProtection="1">
      <alignment horizontal="right" vertical="center" wrapText="1"/>
      <protection locked="0" hidden="1"/>
    </xf>
    <xf numFmtId="170" fontId="5" fillId="0" borderId="5" xfId="0" applyNumberFormat="1" applyFont="1" applyBorder="1" applyAlignment="1">
      <alignment horizontal="left" vertical="center" wrapText="1"/>
    </xf>
    <xf numFmtId="44" fontId="14" fillId="0" borderId="0" xfId="2" applyFont="1" applyFill="1" applyAlignment="1">
      <alignment horizontal="left" vertical="top"/>
    </xf>
    <xf numFmtId="44" fontId="14" fillId="0" borderId="0" xfId="2" applyFont="1" applyFill="1" applyAlignment="1">
      <alignment vertical="top"/>
    </xf>
    <xf numFmtId="0" fontId="17" fillId="0" borderId="0" xfId="0" applyFont="1" applyFill="1" applyAlignment="1">
      <alignment horizontal="left" vertical="top" wrapText="1"/>
    </xf>
    <xf numFmtId="44" fontId="16" fillId="0" borderId="0" xfId="2" applyFont="1" applyFill="1" applyAlignment="1">
      <alignment horizontal="left" vertical="top"/>
    </xf>
    <xf numFmtId="0" fontId="14" fillId="0" borderId="0" xfId="4" applyFont="1" applyAlignment="1">
      <alignment vertical="top" wrapText="1"/>
    </xf>
    <xf numFmtId="0" fontId="17" fillId="0" borderId="0" xfId="0" applyFont="1" applyAlignment="1">
      <alignment horizontal="right" vertical="top" wrapText="1"/>
    </xf>
    <xf numFmtId="0" fontId="17" fillId="0" borderId="0" xfId="0" applyFont="1" applyAlignment="1">
      <alignment horizontal="right"/>
    </xf>
    <xf numFmtId="14" fontId="14" fillId="0" borderId="0" xfId="4" applyNumberFormat="1" applyFont="1" applyFill="1" applyAlignment="1">
      <alignment horizontal="left"/>
    </xf>
    <xf numFmtId="44" fontId="16" fillId="0" borderId="0" xfId="2" applyFont="1" applyFill="1"/>
    <xf numFmtId="0" fontId="18" fillId="0" borderId="0" xfId="4" applyFont="1" applyFill="1" applyAlignment="1">
      <alignment horizontal="left" vertical="center" wrapText="1"/>
    </xf>
    <xf numFmtId="44" fontId="19" fillId="0" borderId="0" xfId="2" applyFont="1" applyFill="1" applyAlignment="1">
      <alignment horizontal="right" vertical="top"/>
    </xf>
    <xf numFmtId="0" fontId="17" fillId="0" borderId="0" xfId="0" applyFont="1" applyFill="1" applyAlignment="1">
      <alignment horizontal="right" vertical="top" wrapText="1"/>
    </xf>
    <xf numFmtId="171" fontId="13" fillId="0" borderId="0" xfId="3" applyNumberFormat="1" applyFont="1" applyFill="1" applyAlignment="1">
      <alignment vertical="center"/>
    </xf>
    <xf numFmtId="0" fontId="20" fillId="0" borderId="0" xfId="0" applyFont="1" applyAlignment="1">
      <alignment horizontal="right"/>
    </xf>
    <xf numFmtId="0" fontId="8" fillId="0" borderId="7" xfId="0" applyFont="1" applyBorder="1" applyAlignment="1">
      <alignment horizontal="left" vertical="center" wrapText="1"/>
    </xf>
    <xf numFmtId="0" fontId="8" fillId="0" borderId="8" xfId="0" applyFont="1" applyBorder="1" applyAlignment="1">
      <alignment horizontal="left" vertical="center" wrapText="1"/>
    </xf>
    <xf numFmtId="0" fontId="8" fillId="0" borderId="9" xfId="0" applyFont="1" applyBorder="1" applyAlignment="1">
      <alignment horizontal="left" vertical="center" wrapText="1"/>
    </xf>
    <xf numFmtId="0" fontId="8" fillId="0" borderId="10" xfId="0" applyFont="1" applyBorder="1" applyAlignment="1">
      <alignment horizontal="left" vertical="center" wrapText="1"/>
    </xf>
    <xf numFmtId="0" fontId="8" fillId="0" borderId="0" xfId="0" applyFont="1" applyAlignment="1">
      <alignment horizontal="left" vertical="center" wrapText="1"/>
    </xf>
    <xf numFmtId="0" fontId="8" fillId="0" borderId="11" xfId="0" applyFont="1" applyBorder="1" applyAlignment="1">
      <alignment horizontal="left" vertical="center" wrapText="1"/>
    </xf>
    <xf numFmtId="0" fontId="8" fillId="0" borderId="12" xfId="0" applyFont="1" applyBorder="1" applyAlignment="1">
      <alignment horizontal="left" vertical="center" wrapText="1"/>
    </xf>
    <xf numFmtId="0" fontId="8" fillId="0" borderId="13" xfId="0" applyFont="1" applyBorder="1" applyAlignment="1">
      <alignment horizontal="left" vertical="center" wrapText="1"/>
    </xf>
    <xf numFmtId="0" fontId="8" fillId="0" borderId="14" xfId="0" applyFont="1" applyBorder="1" applyAlignment="1">
      <alignment horizontal="left" vertical="center" wrapText="1"/>
    </xf>
    <xf numFmtId="0" fontId="2" fillId="2" borderId="15" xfId="0" applyFont="1" applyFill="1" applyBorder="1" applyAlignment="1">
      <alignment horizontal="center" vertical="top" wrapText="1"/>
    </xf>
    <xf numFmtId="0" fontId="2" fillId="2" borderId="16" xfId="0" applyFont="1" applyFill="1" applyBorder="1" applyAlignment="1">
      <alignment horizontal="center" vertical="top" wrapText="1"/>
    </xf>
    <xf numFmtId="0" fontId="2" fillId="2" borderId="1" xfId="0" applyFont="1" applyFill="1" applyBorder="1" applyAlignment="1">
      <alignment horizontal="center" vertical="top" wrapText="1"/>
    </xf>
    <xf numFmtId="0" fontId="2" fillId="0" borderId="1" xfId="0" applyFont="1" applyBorder="1" applyAlignment="1">
      <alignment horizontal="center" vertical="top" wrapText="1"/>
    </xf>
    <xf numFmtId="0" fontId="2" fillId="0" borderId="4" xfId="0" applyFont="1" applyBorder="1" applyAlignment="1">
      <alignment horizontal="center" vertical="top" wrapText="1"/>
    </xf>
    <xf numFmtId="0" fontId="2" fillId="0" borderId="6" xfId="0" applyFont="1" applyBorder="1" applyAlignment="1">
      <alignment horizontal="center" vertical="top" wrapText="1"/>
    </xf>
    <xf numFmtId="0" fontId="2" fillId="0" borderId="5" xfId="0" applyFont="1" applyBorder="1" applyAlignment="1">
      <alignment horizontal="center" vertical="top" wrapText="1"/>
    </xf>
    <xf numFmtId="0" fontId="2" fillId="2" borderId="4" xfId="0" applyFont="1" applyFill="1" applyBorder="1" applyAlignment="1">
      <alignment horizontal="center" vertical="top" wrapText="1"/>
    </xf>
    <xf numFmtId="0" fontId="2" fillId="2" borderId="6" xfId="0" applyFont="1" applyFill="1" applyBorder="1" applyAlignment="1">
      <alignment horizontal="center" vertical="top" wrapText="1"/>
    </xf>
  </cellXfs>
  <cellStyles count="5">
    <cellStyle name="Comma" xfId="1" xr:uid="{00000000-0005-0000-0000-000000000000}"/>
    <cellStyle name="Currency" xfId="2" builtinId="4"/>
    <cellStyle name="Normal" xfId="0" builtinId="0"/>
    <cellStyle name="Normal 3" xfId="4" xr:uid="{82DFC813-9F13-40B1-A36B-505380CB80E4}"/>
    <cellStyle name="Percent" xfId="3" builtinId="5"/>
  </cellStyles>
  <dxfs count="0"/>
  <tableStyles count="0" defaultTableStyle="TableStyleMedium2" defaultPivotStyle="PivotStyleLight16"/>
  <colors>
    <mruColors>
      <color rgb="FF99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T62"/>
  <sheetViews>
    <sheetView tabSelected="1" workbookViewId="0">
      <pane xSplit="1" ySplit="9" topLeftCell="B10" activePane="bottomRight" state="frozen"/>
      <selection pane="topRight" activeCell="B1" sqref="B1"/>
      <selection pane="bottomLeft" activeCell="A3" sqref="A3"/>
      <selection pane="bottomRight" activeCell="D37" sqref="D37"/>
    </sheetView>
  </sheetViews>
  <sheetFormatPr defaultColWidth="9" defaultRowHeight="11.4" customHeight="1"/>
  <cols>
    <col min="1" max="1" width="26" style="2" customWidth="1"/>
    <col min="2" max="2" width="11.59765625" style="2" bestFit="1" customWidth="1"/>
    <col min="3" max="3" width="11.5" style="2" customWidth="1"/>
    <col min="4" max="4" width="11.19921875" style="2" bestFit="1" customWidth="1"/>
    <col min="5" max="7" width="4.8984375" style="2" customWidth="1"/>
    <col min="8" max="10" width="7.3984375" style="2" customWidth="1"/>
    <col min="11" max="11" width="16.3984375" style="2" bestFit="1" customWidth="1"/>
    <col min="12" max="14" width="4.8984375" style="2" customWidth="1"/>
    <col min="15" max="17" width="7.3984375" style="2" customWidth="1"/>
    <col min="18" max="18" width="12.09765625" style="2" bestFit="1" customWidth="1"/>
    <col min="19" max="19" width="11.19921875" style="2" bestFit="1" customWidth="1"/>
    <col min="20" max="16384" width="9" style="2"/>
  </cols>
  <sheetData>
    <row r="1" spans="1:20" ht="16.8">
      <c r="A1" s="78" t="s">
        <v>41</v>
      </c>
    </row>
    <row r="2" spans="1:20" ht="16.2" customHeight="1">
      <c r="A2" s="75" t="s">
        <v>40</v>
      </c>
      <c r="B2" s="65" t="s">
        <v>39</v>
      </c>
      <c r="C2" s="66"/>
    </row>
    <row r="3" spans="1:20" ht="16.2" customHeight="1">
      <c r="A3" s="76" t="s">
        <v>33</v>
      </c>
      <c r="B3" s="67"/>
      <c r="C3" s="68"/>
    </row>
    <row r="4" spans="1:20" ht="16.2" customHeight="1">
      <c r="A4" s="70" t="s">
        <v>34</v>
      </c>
      <c r="B4" s="69"/>
      <c r="C4" s="69"/>
    </row>
    <row r="5" spans="1:20" ht="20.399999999999999">
      <c r="A5" s="71"/>
      <c r="B5" s="74" t="s">
        <v>35</v>
      </c>
      <c r="C5" s="74" t="s">
        <v>36</v>
      </c>
    </row>
    <row r="6" spans="1:20" ht="12.6">
      <c r="A6" s="71" t="s">
        <v>37</v>
      </c>
      <c r="B6" s="72">
        <v>36892</v>
      </c>
      <c r="C6" s="72">
        <v>36892</v>
      </c>
    </row>
    <row r="7" spans="1:20" ht="31.2" customHeight="1">
      <c r="A7" s="70" t="s">
        <v>38</v>
      </c>
      <c r="B7" s="77">
        <f>S44</f>
        <v>0</v>
      </c>
      <c r="C7" s="73"/>
    </row>
    <row r="8" spans="1:20" ht="36">
      <c r="A8" s="88" t="s">
        <v>1</v>
      </c>
      <c r="B8" s="88" t="s">
        <v>4</v>
      </c>
      <c r="C8" s="88" t="s">
        <v>18</v>
      </c>
      <c r="D8" s="90" t="s">
        <v>31</v>
      </c>
      <c r="E8" s="95" t="s">
        <v>6</v>
      </c>
      <c r="F8" s="96"/>
      <c r="G8" s="96"/>
      <c r="H8" s="90" t="s">
        <v>9</v>
      </c>
      <c r="I8" s="90"/>
      <c r="J8" s="90"/>
      <c r="K8" s="90" t="s">
        <v>21</v>
      </c>
      <c r="L8" s="95" t="s">
        <v>6</v>
      </c>
      <c r="M8" s="96"/>
      <c r="N8" s="96"/>
      <c r="O8" s="92" t="s">
        <v>20</v>
      </c>
      <c r="P8" s="93"/>
      <c r="Q8" s="94"/>
      <c r="R8" s="21" t="s">
        <v>25</v>
      </c>
      <c r="S8" s="91" t="s">
        <v>19</v>
      </c>
      <c r="T8" s="18"/>
    </row>
    <row r="9" spans="1:20" ht="12">
      <c r="A9" s="89"/>
      <c r="B9" s="89"/>
      <c r="C9" s="89"/>
      <c r="D9" s="90"/>
      <c r="E9" s="1" t="s">
        <v>22</v>
      </c>
      <c r="F9" s="1" t="s">
        <v>23</v>
      </c>
      <c r="G9" s="1" t="s">
        <v>24</v>
      </c>
      <c r="H9" s="1" t="s">
        <v>22</v>
      </c>
      <c r="I9" s="1" t="s">
        <v>23</v>
      </c>
      <c r="J9" s="1" t="s">
        <v>24</v>
      </c>
      <c r="K9" s="90"/>
      <c r="L9" s="45" t="s">
        <v>22</v>
      </c>
      <c r="M9" s="45" t="s">
        <v>23</v>
      </c>
      <c r="N9" s="45" t="s">
        <v>24</v>
      </c>
      <c r="O9" s="1" t="s">
        <v>22</v>
      </c>
      <c r="P9" s="1" t="s">
        <v>23</v>
      </c>
      <c r="Q9" s="1" t="s">
        <v>24</v>
      </c>
      <c r="R9" s="1"/>
      <c r="S9" s="91"/>
    </row>
    <row r="10" spans="1:20" ht="11.4" customHeight="1">
      <c r="A10" s="13" t="s">
        <v>2</v>
      </c>
      <c r="B10" s="3"/>
      <c r="C10" s="3"/>
      <c r="D10" s="3"/>
      <c r="E10" s="3"/>
      <c r="F10" s="3"/>
      <c r="G10" s="3"/>
      <c r="H10" s="3"/>
      <c r="I10" s="3"/>
      <c r="J10" s="3"/>
      <c r="K10" s="3"/>
      <c r="L10" s="3"/>
      <c r="M10" s="3"/>
      <c r="N10" s="3"/>
      <c r="O10" s="3"/>
      <c r="P10" s="3"/>
      <c r="Q10" s="3"/>
      <c r="R10" s="3"/>
      <c r="S10" s="4"/>
    </row>
    <row r="11" spans="1:20" ht="11.4" customHeight="1">
      <c r="A11" s="17" t="s">
        <v>8</v>
      </c>
      <c r="B11" s="38" t="s">
        <v>3</v>
      </c>
      <c r="C11" s="63"/>
      <c r="D11" s="46"/>
      <c r="E11" s="39">
        <v>1</v>
      </c>
      <c r="F11" s="39">
        <v>1</v>
      </c>
      <c r="G11" s="40">
        <v>1</v>
      </c>
      <c r="H11" s="64">
        <f>E11*D11</f>
        <v>0</v>
      </c>
      <c r="I11" s="53">
        <f>F11*D11</f>
        <v>0</v>
      </c>
      <c r="J11" s="53">
        <f>G11*D11</f>
        <v>0</v>
      </c>
      <c r="K11" s="54">
        <f>SUM(H11:J11)</f>
        <v>0</v>
      </c>
      <c r="L11" s="39"/>
      <c r="M11" s="39"/>
      <c r="N11" s="40"/>
      <c r="O11" s="55">
        <f>L11*D11</f>
        <v>0</v>
      </c>
      <c r="P11" s="55">
        <f>M11*D11</f>
        <v>0</v>
      </c>
      <c r="Q11" s="55">
        <f>N11*D11</f>
        <v>0</v>
      </c>
      <c r="R11" s="47">
        <f>SUM(O11:Q11)</f>
        <v>0</v>
      </c>
      <c r="S11" s="56">
        <f>K11+R11</f>
        <v>0</v>
      </c>
    </row>
    <row r="12" spans="1:20" ht="11.4" customHeight="1">
      <c r="A12" s="17"/>
      <c r="B12" s="38"/>
      <c r="C12" s="63"/>
      <c r="D12" s="46"/>
      <c r="E12" s="39"/>
      <c r="F12" s="39"/>
      <c r="G12" s="40"/>
      <c r="H12" s="53">
        <f t="shared" ref="H12:H15" si="0">E12*D12</f>
        <v>0</v>
      </c>
      <c r="I12" s="53">
        <f t="shared" ref="I12:I15" si="1">F12*D12</f>
        <v>0</v>
      </c>
      <c r="J12" s="53">
        <f t="shared" ref="J12:J15" si="2">G12*D12</f>
        <v>0</v>
      </c>
      <c r="K12" s="54">
        <f>SUM(H12:J12)</f>
        <v>0</v>
      </c>
      <c r="L12" s="39"/>
      <c r="M12" s="39"/>
      <c r="N12" s="40"/>
      <c r="O12" s="55">
        <f t="shared" ref="O12:O13" si="3">L12*D12</f>
        <v>0</v>
      </c>
      <c r="P12" s="55">
        <f t="shared" ref="P12:P13" si="4">M12*D12</f>
        <v>0</v>
      </c>
      <c r="Q12" s="55">
        <f t="shared" ref="Q12:Q13" si="5">N12*D12</f>
        <v>0</v>
      </c>
      <c r="R12" s="47">
        <f t="shared" ref="R12:R15" si="6">SUM(O12:Q12)</f>
        <v>0</v>
      </c>
      <c r="S12" s="56">
        <f>K12+R12</f>
        <v>0</v>
      </c>
    </row>
    <row r="13" spans="1:20" ht="11.4" customHeight="1">
      <c r="A13" s="17"/>
      <c r="B13" s="38"/>
      <c r="C13" s="63"/>
      <c r="D13" s="46"/>
      <c r="E13" s="39"/>
      <c r="F13" s="39"/>
      <c r="G13" s="40"/>
      <c r="H13" s="53">
        <f t="shared" si="0"/>
        <v>0</v>
      </c>
      <c r="I13" s="53">
        <f t="shared" si="1"/>
        <v>0</v>
      </c>
      <c r="J13" s="53">
        <f t="shared" si="2"/>
        <v>0</v>
      </c>
      <c r="K13" s="54">
        <f>SUM(H13:J13)</f>
        <v>0</v>
      </c>
      <c r="L13" s="39"/>
      <c r="M13" s="39"/>
      <c r="N13" s="40"/>
      <c r="O13" s="55">
        <f t="shared" si="3"/>
        <v>0</v>
      </c>
      <c r="P13" s="55">
        <f t="shared" si="4"/>
        <v>0</v>
      </c>
      <c r="Q13" s="55">
        <f t="shared" si="5"/>
        <v>0</v>
      </c>
      <c r="R13" s="47">
        <f t="shared" si="6"/>
        <v>0</v>
      </c>
      <c r="S13" s="56">
        <f>K13+R13</f>
        <v>0</v>
      </c>
    </row>
    <row r="14" spans="1:20" ht="11.4" customHeight="1">
      <c r="A14" s="17"/>
      <c r="B14" s="38"/>
      <c r="C14" s="63"/>
      <c r="D14" s="46"/>
      <c r="E14" s="39"/>
      <c r="F14" s="39"/>
      <c r="G14" s="40"/>
      <c r="H14" s="53">
        <f t="shared" si="0"/>
        <v>0</v>
      </c>
      <c r="I14" s="53">
        <f t="shared" si="1"/>
        <v>0</v>
      </c>
      <c r="J14" s="53">
        <f t="shared" si="2"/>
        <v>0</v>
      </c>
      <c r="K14" s="54">
        <f>SUM(H14:J14)</f>
        <v>0</v>
      </c>
      <c r="L14" s="39"/>
      <c r="M14" s="39"/>
      <c r="N14" s="40"/>
      <c r="O14" s="55">
        <f t="shared" ref="O14:O15" si="7">L14*D14</f>
        <v>0</v>
      </c>
      <c r="P14" s="55">
        <f t="shared" ref="P14:P15" si="8">M14*D14</f>
        <v>0</v>
      </c>
      <c r="Q14" s="55">
        <f t="shared" ref="Q14:Q15" si="9">N14*D14</f>
        <v>0</v>
      </c>
      <c r="R14" s="47">
        <f t="shared" si="6"/>
        <v>0</v>
      </c>
      <c r="S14" s="56">
        <f>K14+R14</f>
        <v>0</v>
      </c>
    </row>
    <row r="15" spans="1:20" ht="11.4" customHeight="1">
      <c r="A15" s="17"/>
      <c r="B15" s="38"/>
      <c r="C15" s="63"/>
      <c r="D15" s="46"/>
      <c r="E15" s="39"/>
      <c r="F15" s="39"/>
      <c r="G15" s="40"/>
      <c r="H15" s="53">
        <f t="shared" si="0"/>
        <v>0</v>
      </c>
      <c r="I15" s="53">
        <f t="shared" si="1"/>
        <v>0</v>
      </c>
      <c r="J15" s="53">
        <f t="shared" si="2"/>
        <v>0</v>
      </c>
      <c r="K15" s="54">
        <f>SUM(H15:J15)</f>
        <v>0</v>
      </c>
      <c r="L15" s="39"/>
      <c r="M15" s="39"/>
      <c r="N15" s="40"/>
      <c r="O15" s="55">
        <f t="shared" si="7"/>
        <v>0</v>
      </c>
      <c r="P15" s="55">
        <f t="shared" si="8"/>
        <v>0</v>
      </c>
      <c r="Q15" s="55">
        <f t="shared" si="9"/>
        <v>0</v>
      </c>
      <c r="R15" s="47">
        <f t="shared" si="6"/>
        <v>0</v>
      </c>
      <c r="S15" s="56">
        <f>K15+R15</f>
        <v>0</v>
      </c>
    </row>
    <row r="16" spans="1:20" ht="11.4" customHeight="1">
      <c r="A16" s="13" t="s">
        <v>5</v>
      </c>
      <c r="B16" s="5"/>
      <c r="C16" s="5"/>
      <c r="D16" s="47"/>
      <c r="E16" s="33"/>
      <c r="F16" s="33"/>
      <c r="G16" s="33"/>
      <c r="H16" s="57">
        <f>SUM(H11:H15)</f>
        <v>0</v>
      </c>
      <c r="I16" s="57">
        <f t="shared" ref="I16:J16" si="10">SUM(I11:I15)</f>
        <v>0</v>
      </c>
      <c r="J16" s="57">
        <f t="shared" si="10"/>
        <v>0</v>
      </c>
      <c r="K16" s="47">
        <f>SUM(K11:K15)</f>
        <v>0</v>
      </c>
      <c r="L16" s="33"/>
      <c r="M16" s="33"/>
      <c r="N16" s="33"/>
      <c r="O16" s="47">
        <f t="shared" ref="O16:P16" si="11">SUM(O11:O15)</f>
        <v>0</v>
      </c>
      <c r="P16" s="47">
        <f t="shared" si="11"/>
        <v>0</v>
      </c>
      <c r="Q16" s="47">
        <f>SUM(Q11:Q15)</f>
        <v>0</v>
      </c>
      <c r="R16" s="47">
        <f>SUM(O16:Q16)</f>
        <v>0</v>
      </c>
      <c r="S16" s="56">
        <f>SUM(S11:S15)</f>
        <v>0</v>
      </c>
      <c r="T16" s="16"/>
    </row>
    <row r="17" spans="1:20" ht="11.4" customHeight="1">
      <c r="A17" s="15"/>
      <c r="B17" s="8"/>
      <c r="C17" s="8"/>
      <c r="D17" s="48"/>
      <c r="E17" s="25"/>
      <c r="F17" s="25"/>
      <c r="G17" s="25"/>
      <c r="H17" s="26"/>
      <c r="I17" s="26"/>
      <c r="J17" s="26"/>
      <c r="K17" s="24"/>
      <c r="L17" s="25"/>
      <c r="M17" s="25"/>
      <c r="N17" s="25"/>
      <c r="O17" s="24"/>
      <c r="P17" s="24"/>
      <c r="Q17" s="24"/>
      <c r="R17" s="24"/>
      <c r="S17" s="27"/>
    </row>
    <row r="18" spans="1:20" ht="11.4" customHeight="1">
      <c r="A18" s="13" t="s">
        <v>10</v>
      </c>
      <c r="B18" s="9"/>
      <c r="C18" s="9"/>
      <c r="D18" s="49"/>
      <c r="E18" s="28"/>
      <c r="F18" s="28"/>
      <c r="G18" s="28"/>
      <c r="H18" s="29"/>
      <c r="I18" s="29"/>
      <c r="J18" s="29"/>
      <c r="K18" s="28"/>
      <c r="L18" s="28"/>
      <c r="M18" s="28"/>
      <c r="N18" s="28"/>
      <c r="O18" s="28"/>
      <c r="P18" s="28"/>
      <c r="Q18" s="28"/>
      <c r="R18" s="28"/>
      <c r="S18" s="30"/>
    </row>
    <row r="19" spans="1:20" ht="11.4" customHeight="1">
      <c r="A19" s="17" t="s">
        <v>7</v>
      </c>
      <c r="B19" s="41" t="s">
        <v>26</v>
      </c>
      <c r="C19" s="63"/>
      <c r="D19" s="46"/>
      <c r="E19" s="42"/>
      <c r="F19" s="42"/>
      <c r="G19" s="43"/>
      <c r="H19" s="58">
        <f>E19*D19</f>
        <v>0</v>
      </c>
      <c r="I19" s="58">
        <f>F19*D19</f>
        <v>0</v>
      </c>
      <c r="J19" s="58">
        <f>G19*D19</f>
        <v>0</v>
      </c>
      <c r="K19" s="54">
        <f>H19+I19+J19</f>
        <v>0</v>
      </c>
      <c r="L19" s="42"/>
      <c r="M19" s="42">
        <v>200</v>
      </c>
      <c r="N19" s="43">
        <v>200</v>
      </c>
      <c r="O19" s="55">
        <f>L19*D19</f>
        <v>0</v>
      </c>
      <c r="P19" s="55">
        <f>M19*D19</f>
        <v>0</v>
      </c>
      <c r="Q19" s="55">
        <f>N19*D19</f>
        <v>0</v>
      </c>
      <c r="R19" s="47">
        <f>SUM(O19:Q19)</f>
        <v>0</v>
      </c>
      <c r="S19" s="56">
        <f>K19+R19</f>
        <v>0</v>
      </c>
    </row>
    <row r="20" spans="1:20" ht="11.4" customHeight="1">
      <c r="A20" s="44"/>
      <c r="B20" s="41"/>
      <c r="C20" s="63"/>
      <c r="D20" s="46"/>
      <c r="E20" s="42"/>
      <c r="F20" s="42"/>
      <c r="G20" s="43"/>
      <c r="H20" s="58">
        <f t="shared" ref="H20:H21" si="12">E20*D20</f>
        <v>0</v>
      </c>
      <c r="I20" s="58">
        <f t="shared" ref="I20:I21" si="13">F20*D20</f>
        <v>0</v>
      </c>
      <c r="J20" s="58">
        <f t="shared" ref="J20:J21" si="14">G20*D20</f>
        <v>0</v>
      </c>
      <c r="K20" s="54">
        <f>H20+I20+J20</f>
        <v>0</v>
      </c>
      <c r="L20" s="42"/>
      <c r="M20" s="42"/>
      <c r="N20" s="43"/>
      <c r="O20" s="55">
        <f t="shared" ref="O20:O21" si="15">L20*D20</f>
        <v>0</v>
      </c>
      <c r="P20" s="55">
        <f t="shared" ref="P20:P21" si="16">M20*D20</f>
        <v>0</v>
      </c>
      <c r="Q20" s="55">
        <f t="shared" ref="Q20:Q21" si="17">N20*D20</f>
        <v>0</v>
      </c>
      <c r="R20" s="47">
        <f t="shared" ref="R20:R21" si="18">SUM(O20:Q20)</f>
        <v>0</v>
      </c>
      <c r="S20" s="56">
        <f t="shared" ref="S20:S21" si="19">K20+R20</f>
        <v>0</v>
      </c>
    </row>
    <row r="21" spans="1:20" ht="11.4" customHeight="1">
      <c r="A21" s="44"/>
      <c r="B21" s="41"/>
      <c r="C21" s="63"/>
      <c r="D21" s="46"/>
      <c r="E21" s="42"/>
      <c r="F21" s="42"/>
      <c r="G21" s="43"/>
      <c r="H21" s="58">
        <f t="shared" si="12"/>
        <v>0</v>
      </c>
      <c r="I21" s="58">
        <f t="shared" si="13"/>
        <v>0</v>
      </c>
      <c r="J21" s="58">
        <f t="shared" si="14"/>
        <v>0</v>
      </c>
      <c r="K21" s="54">
        <f>H21+I21+J21</f>
        <v>0</v>
      </c>
      <c r="L21" s="42"/>
      <c r="M21" s="42"/>
      <c r="N21" s="43"/>
      <c r="O21" s="55">
        <f t="shared" si="15"/>
        <v>0</v>
      </c>
      <c r="P21" s="55">
        <f t="shared" si="16"/>
        <v>0</v>
      </c>
      <c r="Q21" s="55">
        <f t="shared" si="17"/>
        <v>0</v>
      </c>
      <c r="R21" s="47">
        <f t="shared" si="18"/>
        <v>0</v>
      </c>
      <c r="S21" s="56">
        <f t="shared" si="19"/>
        <v>0</v>
      </c>
    </row>
    <row r="22" spans="1:20" ht="11.4" customHeight="1">
      <c r="A22" s="13" t="s">
        <v>11</v>
      </c>
      <c r="B22" s="5"/>
      <c r="C22" s="5"/>
      <c r="D22" s="47"/>
      <c r="E22" s="23"/>
      <c r="F22" s="23"/>
      <c r="G22" s="23"/>
      <c r="H22" s="59">
        <f>SUM(H19:H21)</f>
        <v>0</v>
      </c>
      <c r="I22" s="59">
        <f t="shared" ref="I22:J22" si="20">SUM(I19:I21)</f>
        <v>0</v>
      </c>
      <c r="J22" s="59">
        <f t="shared" si="20"/>
        <v>0</v>
      </c>
      <c r="K22" s="47">
        <f>SUM(K19:K21)</f>
        <v>0</v>
      </c>
      <c r="L22" s="23"/>
      <c r="M22" s="23"/>
      <c r="N22" s="23"/>
      <c r="O22" s="47">
        <f>SUM(O19:O21)</f>
        <v>0</v>
      </c>
      <c r="P22" s="47">
        <f t="shared" ref="P22:Q22" si="21">SUM(P19:P21)</f>
        <v>0</v>
      </c>
      <c r="Q22" s="47">
        <f t="shared" si="21"/>
        <v>0</v>
      </c>
      <c r="R22" s="47">
        <f>SUM(O22:Q22)</f>
        <v>0</v>
      </c>
      <c r="S22" s="47">
        <f>SUM(S19:S21)</f>
        <v>0</v>
      </c>
      <c r="T22" s="16"/>
    </row>
    <row r="23" spans="1:20" ht="11.4" customHeight="1">
      <c r="A23" s="15"/>
      <c r="B23" s="10"/>
      <c r="C23" s="11"/>
      <c r="D23" s="50"/>
      <c r="E23" s="25"/>
      <c r="F23" s="25"/>
      <c r="G23" s="25"/>
      <c r="H23" s="26"/>
      <c r="I23" s="26"/>
      <c r="J23" s="26"/>
      <c r="K23" s="31"/>
      <c r="L23" s="25"/>
      <c r="M23" s="25"/>
      <c r="N23" s="25"/>
      <c r="O23" s="31"/>
      <c r="P23" s="31"/>
      <c r="Q23" s="31"/>
      <c r="R23" s="31"/>
      <c r="S23" s="31"/>
    </row>
    <row r="24" spans="1:20" ht="11.4" customHeight="1">
      <c r="A24" s="13" t="s">
        <v>16</v>
      </c>
      <c r="B24" s="9"/>
      <c r="C24" s="9"/>
      <c r="D24" s="49"/>
      <c r="E24" s="28"/>
      <c r="F24" s="28"/>
      <c r="G24" s="28"/>
      <c r="H24" s="29"/>
      <c r="I24" s="29"/>
      <c r="J24" s="29"/>
      <c r="K24" s="28"/>
      <c r="L24" s="28"/>
      <c r="M24" s="28"/>
      <c r="N24" s="28"/>
      <c r="O24" s="28"/>
      <c r="P24" s="28"/>
      <c r="Q24" s="28"/>
      <c r="R24" s="28"/>
      <c r="S24" s="30"/>
    </row>
    <row r="25" spans="1:20" ht="11.4" customHeight="1">
      <c r="A25" s="14" t="s">
        <v>28</v>
      </c>
      <c r="B25" s="41" t="s">
        <v>27</v>
      </c>
      <c r="C25" s="63"/>
      <c r="D25" s="46"/>
      <c r="E25" s="42"/>
      <c r="F25" s="42"/>
      <c r="G25" s="43"/>
      <c r="H25" s="58">
        <f>E25*D25</f>
        <v>0</v>
      </c>
      <c r="I25" s="58">
        <f>F25*D25</f>
        <v>0</v>
      </c>
      <c r="J25" s="58">
        <f>G25*D25</f>
        <v>0</v>
      </c>
      <c r="K25" s="54">
        <f>SUM(H25:J25)</f>
        <v>0</v>
      </c>
      <c r="L25" s="42"/>
      <c r="M25" s="42"/>
      <c r="N25" s="43">
        <v>10</v>
      </c>
      <c r="O25" s="55">
        <f>L25*D25</f>
        <v>0</v>
      </c>
      <c r="P25" s="55">
        <f>M25*D25</f>
        <v>0</v>
      </c>
      <c r="Q25" s="55">
        <f>N25*D25</f>
        <v>0</v>
      </c>
      <c r="R25" s="47">
        <f>SUM(O25:Q25)</f>
        <v>0</v>
      </c>
      <c r="S25" s="56">
        <f>K25+R25</f>
        <v>0</v>
      </c>
    </row>
    <row r="26" spans="1:20" ht="11.4" customHeight="1">
      <c r="A26" s="14"/>
      <c r="B26" s="41"/>
      <c r="C26" s="63"/>
      <c r="D26" s="46"/>
      <c r="E26" s="42"/>
      <c r="F26" s="42"/>
      <c r="G26" s="43"/>
      <c r="H26" s="58">
        <f t="shared" ref="H26:H27" si="22">E26*D26</f>
        <v>0</v>
      </c>
      <c r="I26" s="58">
        <f t="shared" ref="I26:I27" si="23">F26*D26</f>
        <v>0</v>
      </c>
      <c r="J26" s="58">
        <f t="shared" ref="J26:J27" si="24">G26*D26</f>
        <v>0</v>
      </c>
      <c r="K26" s="54">
        <f>SUM(H26:J26)</f>
        <v>0</v>
      </c>
      <c r="L26" s="42"/>
      <c r="M26" s="42"/>
      <c r="N26" s="43"/>
      <c r="O26" s="55">
        <f t="shared" ref="O26:O27" si="25">L26*D26</f>
        <v>0</v>
      </c>
      <c r="P26" s="55">
        <f t="shared" ref="P26:P27" si="26">M26*D26</f>
        <v>0</v>
      </c>
      <c r="Q26" s="55">
        <f t="shared" ref="Q26:Q27" si="27">N26*D26</f>
        <v>0</v>
      </c>
      <c r="R26" s="47">
        <f>SUM(O26:Q26)</f>
        <v>0</v>
      </c>
      <c r="S26" s="56">
        <f t="shared" ref="S26:S27" si="28">K26+R26</f>
        <v>0</v>
      </c>
    </row>
    <row r="27" spans="1:20" ht="11.4" customHeight="1">
      <c r="A27" s="14"/>
      <c r="B27" s="41"/>
      <c r="C27" s="63"/>
      <c r="D27" s="46"/>
      <c r="E27" s="42"/>
      <c r="F27" s="42"/>
      <c r="G27" s="43"/>
      <c r="H27" s="58">
        <f t="shared" si="22"/>
        <v>0</v>
      </c>
      <c r="I27" s="58">
        <f t="shared" si="23"/>
        <v>0</v>
      </c>
      <c r="J27" s="58">
        <f t="shared" si="24"/>
        <v>0</v>
      </c>
      <c r="K27" s="54">
        <f>SUM(H27:J27)</f>
        <v>0</v>
      </c>
      <c r="L27" s="42"/>
      <c r="M27" s="42"/>
      <c r="N27" s="43"/>
      <c r="O27" s="55">
        <f t="shared" si="25"/>
        <v>0</v>
      </c>
      <c r="P27" s="55">
        <f t="shared" si="26"/>
        <v>0</v>
      </c>
      <c r="Q27" s="55">
        <f t="shared" si="27"/>
        <v>0</v>
      </c>
      <c r="R27" s="47">
        <f>SUM(O27:Q27)</f>
        <v>0</v>
      </c>
      <c r="S27" s="56">
        <f t="shared" si="28"/>
        <v>0</v>
      </c>
    </row>
    <row r="28" spans="1:20" ht="11.4" customHeight="1">
      <c r="A28" s="13" t="s">
        <v>17</v>
      </c>
      <c r="B28" s="5"/>
      <c r="C28" s="5"/>
      <c r="D28" s="47"/>
      <c r="E28" s="23"/>
      <c r="F28" s="23"/>
      <c r="G28" s="23"/>
      <c r="H28" s="59">
        <f>SUM(H25:H27)</f>
        <v>0</v>
      </c>
      <c r="I28" s="59">
        <f t="shared" ref="I28:S28" si="29">SUM(I25:I27)</f>
        <v>0</v>
      </c>
      <c r="J28" s="59">
        <f t="shared" si="29"/>
        <v>0</v>
      </c>
      <c r="K28" s="47">
        <f>SUM(K25:K27)</f>
        <v>0</v>
      </c>
      <c r="L28" s="23"/>
      <c r="M28" s="23"/>
      <c r="N28" s="23"/>
      <c r="O28" s="47">
        <f>SUM(O25:O27)</f>
        <v>0</v>
      </c>
      <c r="P28" s="47">
        <f t="shared" si="29"/>
        <v>0</v>
      </c>
      <c r="Q28" s="47">
        <f t="shared" si="29"/>
        <v>0</v>
      </c>
      <c r="R28" s="47">
        <f>SUM(R25:R27)</f>
        <v>0</v>
      </c>
      <c r="S28" s="47">
        <f t="shared" si="29"/>
        <v>0</v>
      </c>
      <c r="T28" s="16"/>
    </row>
    <row r="29" spans="1:20" ht="11.4" customHeight="1">
      <c r="A29" s="15"/>
      <c r="B29" s="8"/>
      <c r="C29" s="8"/>
      <c r="D29" s="48"/>
      <c r="E29" s="25"/>
      <c r="F29" s="25"/>
      <c r="G29" s="25"/>
      <c r="H29" s="26"/>
      <c r="I29" s="26"/>
      <c r="J29" s="26"/>
      <c r="K29" s="24"/>
      <c r="L29" s="25"/>
      <c r="M29" s="25"/>
      <c r="N29" s="25"/>
      <c r="O29" s="24"/>
      <c r="P29" s="24"/>
      <c r="Q29" s="24"/>
      <c r="R29" s="24"/>
      <c r="S29" s="27"/>
    </row>
    <row r="30" spans="1:20" ht="11.4" customHeight="1">
      <c r="A30" s="13" t="s">
        <v>12</v>
      </c>
      <c r="B30" s="6"/>
      <c r="C30" s="7"/>
      <c r="D30" s="51"/>
      <c r="E30" s="28"/>
      <c r="F30" s="28"/>
      <c r="G30" s="28"/>
      <c r="H30" s="29"/>
      <c r="I30" s="29"/>
      <c r="J30" s="29"/>
      <c r="K30" s="22"/>
      <c r="L30" s="28"/>
      <c r="M30" s="28"/>
      <c r="N30" s="28"/>
      <c r="O30" s="22"/>
      <c r="P30" s="22"/>
      <c r="Q30" s="22"/>
      <c r="R30" s="22"/>
      <c r="S30" s="22"/>
    </row>
    <row r="31" spans="1:20" ht="11.4" customHeight="1">
      <c r="A31" s="14" t="s">
        <v>29</v>
      </c>
      <c r="B31" s="41" t="s">
        <v>3</v>
      </c>
      <c r="C31" s="63"/>
      <c r="D31" s="46"/>
      <c r="E31" s="42">
        <v>1</v>
      </c>
      <c r="F31" s="42"/>
      <c r="G31" s="43">
        <v>1</v>
      </c>
      <c r="H31" s="58">
        <f>E31*D31</f>
        <v>0</v>
      </c>
      <c r="I31" s="58">
        <f>F31*D31</f>
        <v>0</v>
      </c>
      <c r="J31" s="58">
        <f>G31*D31</f>
        <v>0</v>
      </c>
      <c r="K31" s="54">
        <f>SUM(H31:J31)</f>
        <v>0</v>
      </c>
      <c r="L31" s="42"/>
      <c r="M31" s="42">
        <v>1</v>
      </c>
      <c r="N31" s="43"/>
      <c r="O31" s="55">
        <f>L31*D31</f>
        <v>0</v>
      </c>
      <c r="P31" s="55">
        <f>M31*D31</f>
        <v>0</v>
      </c>
      <c r="Q31" s="55">
        <f>N31*D31</f>
        <v>0</v>
      </c>
      <c r="R31" s="47">
        <f>SUM(O31:Q31)</f>
        <v>0</v>
      </c>
      <c r="S31" s="56">
        <f>K31+R31</f>
        <v>0</v>
      </c>
    </row>
    <row r="32" spans="1:20" ht="11.4" customHeight="1">
      <c r="A32" s="14"/>
      <c r="B32" s="41"/>
      <c r="C32" s="63"/>
      <c r="D32" s="46"/>
      <c r="E32" s="42"/>
      <c r="F32" s="42"/>
      <c r="G32" s="43"/>
      <c r="H32" s="58">
        <f t="shared" ref="H32:H33" si="30">E32*D32</f>
        <v>0</v>
      </c>
      <c r="I32" s="58">
        <f t="shared" ref="I32:I33" si="31">F32*D32</f>
        <v>0</v>
      </c>
      <c r="J32" s="58">
        <f t="shared" ref="J32:J33" si="32">G32*D32</f>
        <v>0</v>
      </c>
      <c r="K32" s="54">
        <f>SUM(H32:J32)</f>
        <v>0</v>
      </c>
      <c r="L32" s="42"/>
      <c r="M32" s="42"/>
      <c r="N32" s="43"/>
      <c r="O32" s="55">
        <f t="shared" ref="O32:O33" si="33">L32*D32</f>
        <v>0</v>
      </c>
      <c r="P32" s="55">
        <f t="shared" ref="P32:P33" si="34">M32*D32</f>
        <v>0</v>
      </c>
      <c r="Q32" s="55">
        <f t="shared" ref="Q32:Q33" si="35">N32*D32</f>
        <v>0</v>
      </c>
      <c r="R32" s="47">
        <f>SUM(O32:Q32)</f>
        <v>0</v>
      </c>
      <c r="S32" s="56">
        <f t="shared" ref="S32:S33" si="36">K32+R32</f>
        <v>0</v>
      </c>
    </row>
    <row r="33" spans="1:20" ht="11.4" customHeight="1">
      <c r="A33" s="14"/>
      <c r="B33" s="41"/>
      <c r="C33" s="63"/>
      <c r="D33" s="52"/>
      <c r="E33" s="42"/>
      <c r="F33" s="42"/>
      <c r="G33" s="43"/>
      <c r="H33" s="58">
        <f t="shared" si="30"/>
        <v>0</v>
      </c>
      <c r="I33" s="58">
        <f t="shared" si="31"/>
        <v>0</v>
      </c>
      <c r="J33" s="58">
        <f t="shared" si="32"/>
        <v>0</v>
      </c>
      <c r="K33" s="54">
        <f>SUM(H33:J33)</f>
        <v>0</v>
      </c>
      <c r="L33" s="42"/>
      <c r="M33" s="42"/>
      <c r="N33" s="43"/>
      <c r="O33" s="55">
        <f t="shared" si="33"/>
        <v>0</v>
      </c>
      <c r="P33" s="55">
        <f t="shared" si="34"/>
        <v>0</v>
      </c>
      <c r="Q33" s="55">
        <f t="shared" si="35"/>
        <v>0</v>
      </c>
      <c r="R33" s="47">
        <f>SUM(O33:Q33)</f>
        <v>0</v>
      </c>
      <c r="S33" s="56">
        <f t="shared" si="36"/>
        <v>0</v>
      </c>
    </row>
    <row r="34" spans="1:20" ht="11.4" customHeight="1">
      <c r="A34" s="13" t="s">
        <v>13</v>
      </c>
      <c r="B34" s="5"/>
      <c r="C34" s="5"/>
      <c r="D34" s="47"/>
      <c r="E34" s="23"/>
      <c r="F34" s="23"/>
      <c r="G34" s="23"/>
      <c r="H34" s="59">
        <f>SUM(H31:H33)</f>
        <v>0</v>
      </c>
      <c r="I34" s="59">
        <f t="shared" ref="I34:K34" si="37">SUM(I31:I33)</f>
        <v>0</v>
      </c>
      <c r="J34" s="59">
        <f t="shared" si="37"/>
        <v>0</v>
      </c>
      <c r="K34" s="59">
        <f t="shared" si="37"/>
        <v>0</v>
      </c>
      <c r="L34" s="23"/>
      <c r="M34" s="23"/>
      <c r="N34" s="23"/>
      <c r="O34" s="47">
        <f>SUM(O31:O33)</f>
        <v>0</v>
      </c>
      <c r="P34" s="47">
        <f t="shared" ref="P34:S34" si="38">SUM(P31:P33)</f>
        <v>0</v>
      </c>
      <c r="Q34" s="47">
        <f t="shared" si="38"/>
        <v>0</v>
      </c>
      <c r="R34" s="47">
        <f>SUM(R31:R33)</f>
        <v>0</v>
      </c>
      <c r="S34" s="47">
        <f t="shared" si="38"/>
        <v>0</v>
      </c>
      <c r="T34" s="16"/>
    </row>
    <row r="35" spans="1:20" ht="11.4" customHeight="1">
      <c r="A35" s="15"/>
      <c r="B35" s="8"/>
      <c r="C35" s="8"/>
      <c r="D35" s="48"/>
      <c r="E35" s="25"/>
      <c r="F35" s="25"/>
      <c r="G35" s="25"/>
      <c r="H35" s="26"/>
      <c r="I35" s="26"/>
      <c r="J35" s="26"/>
      <c r="K35" s="24"/>
      <c r="L35" s="25"/>
      <c r="M35" s="25"/>
      <c r="N35" s="25"/>
      <c r="O35" s="24"/>
      <c r="P35" s="24"/>
      <c r="Q35" s="24"/>
      <c r="R35" s="24"/>
      <c r="S35" s="27"/>
    </row>
    <row r="36" spans="1:20" ht="11.4" customHeight="1">
      <c r="A36" s="13" t="s">
        <v>14</v>
      </c>
      <c r="B36" s="6"/>
      <c r="C36" s="7"/>
      <c r="D36" s="51"/>
      <c r="E36" s="28"/>
      <c r="F36" s="28"/>
      <c r="G36" s="28"/>
      <c r="H36" s="29"/>
      <c r="I36" s="29"/>
      <c r="J36" s="29"/>
      <c r="K36" s="22"/>
      <c r="L36" s="28"/>
      <c r="M36" s="28"/>
      <c r="N36" s="28"/>
      <c r="O36" s="22"/>
      <c r="P36" s="22"/>
      <c r="Q36" s="22"/>
      <c r="R36" s="22"/>
      <c r="S36" s="22"/>
    </row>
    <row r="37" spans="1:20" ht="11.4" customHeight="1">
      <c r="A37" s="14" t="s">
        <v>30</v>
      </c>
      <c r="B37" s="41" t="s">
        <v>0</v>
      </c>
      <c r="C37" s="63"/>
      <c r="D37" s="46"/>
      <c r="E37" s="42">
        <v>1</v>
      </c>
      <c r="F37" s="42">
        <v>1</v>
      </c>
      <c r="G37" s="43"/>
      <c r="H37" s="58">
        <f>E37*D37</f>
        <v>0</v>
      </c>
      <c r="I37" s="58">
        <f>F37*D37</f>
        <v>0</v>
      </c>
      <c r="J37" s="58">
        <f>G37*D37</f>
        <v>0</v>
      </c>
      <c r="K37" s="54">
        <f>SUM(H37:J37)</f>
        <v>0</v>
      </c>
      <c r="L37" s="42"/>
      <c r="M37" s="42"/>
      <c r="N37" s="43">
        <v>1</v>
      </c>
      <c r="O37" s="55">
        <f>L37*D37</f>
        <v>0</v>
      </c>
      <c r="P37" s="55">
        <f>M37*D37</f>
        <v>0</v>
      </c>
      <c r="Q37" s="55">
        <f>N37*D37</f>
        <v>0</v>
      </c>
      <c r="R37" s="47">
        <f>SUM(O37:Q37)</f>
        <v>0</v>
      </c>
      <c r="S37" s="56">
        <f>K37+R37</f>
        <v>0</v>
      </c>
    </row>
    <row r="38" spans="1:20" ht="11.4" customHeight="1">
      <c r="A38" s="14"/>
      <c r="B38" s="41"/>
      <c r="C38" s="63"/>
      <c r="D38" s="46"/>
      <c r="E38" s="42"/>
      <c r="F38" s="42"/>
      <c r="G38" s="43"/>
      <c r="H38" s="58">
        <f t="shared" ref="H38:H39" si="39">E38*D38</f>
        <v>0</v>
      </c>
      <c r="I38" s="58">
        <f t="shared" ref="I38:I39" si="40">F38*D38</f>
        <v>0</v>
      </c>
      <c r="J38" s="58">
        <f t="shared" ref="J38:J39" si="41">G38*D38</f>
        <v>0</v>
      </c>
      <c r="K38" s="54">
        <f>SUM(H38:J38)</f>
        <v>0</v>
      </c>
      <c r="L38" s="42"/>
      <c r="M38" s="42"/>
      <c r="N38" s="43"/>
      <c r="O38" s="55">
        <f t="shared" ref="O38:O39" si="42">L38*D38</f>
        <v>0</v>
      </c>
      <c r="P38" s="55">
        <f t="shared" ref="P38:P39" si="43">M38*D38</f>
        <v>0</v>
      </c>
      <c r="Q38" s="55">
        <f t="shared" ref="Q38:Q39" si="44">N38*D38</f>
        <v>0</v>
      </c>
      <c r="R38" s="47">
        <f t="shared" ref="R38:R41" si="45">SUM(O38:Q38)</f>
        <v>0</v>
      </c>
      <c r="S38" s="56">
        <f t="shared" ref="S38:S41" si="46">K38+R38</f>
        <v>0</v>
      </c>
    </row>
    <row r="39" spans="1:20" ht="12">
      <c r="A39" s="14"/>
      <c r="B39" s="41"/>
      <c r="C39" s="63"/>
      <c r="D39" s="46"/>
      <c r="E39" s="42"/>
      <c r="F39" s="42"/>
      <c r="G39" s="43"/>
      <c r="H39" s="58">
        <f t="shared" si="39"/>
        <v>0</v>
      </c>
      <c r="I39" s="58">
        <f t="shared" si="40"/>
        <v>0</v>
      </c>
      <c r="J39" s="58">
        <f t="shared" si="41"/>
        <v>0</v>
      </c>
      <c r="K39" s="54">
        <f>SUM(H39:J39)</f>
        <v>0</v>
      </c>
      <c r="L39" s="42"/>
      <c r="M39" s="42"/>
      <c r="N39" s="43"/>
      <c r="O39" s="55">
        <f t="shared" si="42"/>
        <v>0</v>
      </c>
      <c r="P39" s="55">
        <f t="shared" si="43"/>
        <v>0</v>
      </c>
      <c r="Q39" s="55">
        <f t="shared" si="44"/>
        <v>0</v>
      </c>
      <c r="R39" s="47">
        <f t="shared" si="45"/>
        <v>0</v>
      </c>
      <c r="S39" s="56">
        <f t="shared" si="46"/>
        <v>0</v>
      </c>
    </row>
    <row r="40" spans="1:20" ht="11.4" customHeight="1">
      <c r="A40" s="14"/>
      <c r="B40" s="41"/>
      <c r="C40" s="63"/>
      <c r="D40" s="46"/>
      <c r="E40" s="42"/>
      <c r="F40" s="42"/>
      <c r="G40" s="43"/>
      <c r="H40" s="58">
        <f t="shared" ref="H40:H41" si="47">E40*D40</f>
        <v>0</v>
      </c>
      <c r="I40" s="58">
        <f t="shared" ref="I40:I41" si="48">F40*D40</f>
        <v>0</v>
      </c>
      <c r="J40" s="58">
        <f t="shared" ref="J40:J41" si="49">G40*D40</f>
        <v>0</v>
      </c>
      <c r="K40" s="54">
        <f>SUM(H40:J40)</f>
        <v>0</v>
      </c>
      <c r="L40" s="42"/>
      <c r="M40" s="42"/>
      <c r="N40" s="43"/>
      <c r="O40" s="55">
        <f t="shared" ref="O40:O41" si="50">L40*D40</f>
        <v>0</v>
      </c>
      <c r="P40" s="55">
        <f t="shared" ref="P40:P41" si="51">M40*D40</f>
        <v>0</v>
      </c>
      <c r="Q40" s="55">
        <f t="shared" ref="Q40:Q41" si="52">N40*D40</f>
        <v>0</v>
      </c>
      <c r="R40" s="47">
        <f t="shared" si="45"/>
        <v>0</v>
      </c>
      <c r="S40" s="56">
        <f t="shared" si="46"/>
        <v>0</v>
      </c>
    </row>
    <row r="41" spans="1:20" ht="24.6" customHeight="1">
      <c r="A41" s="14"/>
      <c r="B41" s="41"/>
      <c r="C41" s="63"/>
      <c r="D41" s="46"/>
      <c r="E41" s="42"/>
      <c r="F41" s="42"/>
      <c r="G41" s="43"/>
      <c r="H41" s="58">
        <f t="shared" si="47"/>
        <v>0</v>
      </c>
      <c r="I41" s="58">
        <f t="shared" si="48"/>
        <v>0</v>
      </c>
      <c r="J41" s="58">
        <f t="shared" si="49"/>
        <v>0</v>
      </c>
      <c r="K41" s="54">
        <f>SUM(H41:J41)</f>
        <v>0</v>
      </c>
      <c r="L41" s="42"/>
      <c r="M41" s="42"/>
      <c r="N41" s="43"/>
      <c r="O41" s="55">
        <f t="shared" si="50"/>
        <v>0</v>
      </c>
      <c r="P41" s="55">
        <f t="shared" si="51"/>
        <v>0</v>
      </c>
      <c r="Q41" s="55">
        <f t="shared" si="52"/>
        <v>0</v>
      </c>
      <c r="R41" s="47">
        <f t="shared" si="45"/>
        <v>0</v>
      </c>
      <c r="S41" s="56">
        <f t="shared" si="46"/>
        <v>0</v>
      </c>
    </row>
    <row r="42" spans="1:20" ht="11.4" customHeight="1">
      <c r="A42" s="13" t="s">
        <v>15</v>
      </c>
      <c r="B42" s="5"/>
      <c r="C42" s="5"/>
      <c r="D42" s="34"/>
      <c r="E42" s="23"/>
      <c r="F42" s="23"/>
      <c r="G42" s="23"/>
      <c r="H42" s="59">
        <f>SUM(H37:H41)</f>
        <v>0</v>
      </c>
      <c r="I42" s="59">
        <f t="shared" ref="I42:K42" si="53">SUM(I37:I41)</f>
        <v>0</v>
      </c>
      <c r="J42" s="59">
        <f t="shared" si="53"/>
        <v>0</v>
      </c>
      <c r="K42" s="59">
        <f t="shared" si="53"/>
        <v>0</v>
      </c>
      <c r="L42" s="23"/>
      <c r="M42" s="23"/>
      <c r="N42" s="23"/>
      <c r="O42" s="47">
        <f>SUM(O37:O41)</f>
        <v>0</v>
      </c>
      <c r="P42" s="47">
        <f t="shared" ref="P42:Q42" si="54">SUM(P37:P41)</f>
        <v>0</v>
      </c>
      <c r="Q42" s="47">
        <f t="shared" si="54"/>
        <v>0</v>
      </c>
      <c r="R42" s="47">
        <f>SUM(R37:R41)</f>
        <v>0</v>
      </c>
      <c r="S42" s="47">
        <f>SUM(S37:S41)</f>
        <v>0</v>
      </c>
      <c r="T42" s="16"/>
    </row>
    <row r="43" spans="1:20" ht="11.4" customHeight="1">
      <c r="A43" s="15"/>
      <c r="B43" s="12"/>
      <c r="C43" s="12"/>
      <c r="D43" s="32"/>
      <c r="E43" s="25"/>
      <c r="F43" s="25"/>
      <c r="G43" s="25"/>
      <c r="H43" s="60"/>
      <c r="I43" s="60"/>
      <c r="J43" s="60"/>
      <c r="K43" s="61"/>
      <c r="L43" s="25"/>
      <c r="M43" s="25"/>
      <c r="N43" s="25"/>
      <c r="O43" s="61"/>
      <c r="P43" s="61"/>
      <c r="Q43" s="61"/>
      <c r="R43" s="61"/>
      <c r="S43" s="62"/>
    </row>
    <row r="44" spans="1:20" s="37" customFormat="1" ht="11.4" customHeight="1">
      <c r="A44" s="13" t="s">
        <v>0</v>
      </c>
      <c r="B44" s="19"/>
      <c r="C44" s="19"/>
      <c r="D44" s="35"/>
      <c r="E44" s="23"/>
      <c r="F44" s="23"/>
      <c r="G44" s="23"/>
      <c r="H44" s="59">
        <f>H16+H22+H28+H34+H42</f>
        <v>0</v>
      </c>
      <c r="I44" s="59">
        <f t="shared" ref="I44:K44" si="55">I16+I22+I28+I34+I42</f>
        <v>0</v>
      </c>
      <c r="J44" s="59">
        <f t="shared" si="55"/>
        <v>0</v>
      </c>
      <c r="K44" s="59">
        <f t="shared" si="55"/>
        <v>0</v>
      </c>
      <c r="L44" s="23"/>
      <c r="M44" s="23"/>
      <c r="N44" s="23"/>
      <c r="O44" s="59">
        <f>O16+O22+O28+O34+O42</f>
        <v>0</v>
      </c>
      <c r="P44" s="59">
        <f t="shared" ref="P44:S44" si="56">P16+P22+P28+P34+P42</f>
        <v>0</v>
      </c>
      <c r="Q44" s="59">
        <f t="shared" si="56"/>
        <v>0</v>
      </c>
      <c r="R44" s="59">
        <f t="shared" si="56"/>
        <v>0</v>
      </c>
      <c r="S44" s="59">
        <f t="shared" si="56"/>
        <v>0</v>
      </c>
      <c r="T44" s="36"/>
    </row>
    <row r="45" spans="1:20" ht="11.4" customHeight="1" thickBot="1"/>
    <row r="46" spans="1:20" ht="11.4" customHeight="1" thickTop="1">
      <c r="B46" s="79" t="s">
        <v>32</v>
      </c>
      <c r="C46" s="80"/>
      <c r="D46" s="80"/>
      <c r="E46" s="80"/>
      <c r="F46" s="80"/>
      <c r="G46" s="80"/>
      <c r="H46" s="80"/>
      <c r="I46" s="80"/>
      <c r="J46" s="80"/>
      <c r="K46" s="80"/>
      <c r="L46" s="80"/>
      <c r="M46" s="80"/>
      <c r="N46" s="80"/>
      <c r="O46" s="80"/>
      <c r="P46" s="80"/>
      <c r="Q46" s="81"/>
      <c r="R46" s="20"/>
      <c r="S46" s="20"/>
    </row>
    <row r="47" spans="1:20" ht="11.4" customHeight="1">
      <c r="B47" s="82"/>
      <c r="C47" s="83"/>
      <c r="D47" s="83"/>
      <c r="E47" s="83"/>
      <c r="F47" s="83"/>
      <c r="G47" s="83"/>
      <c r="H47" s="83"/>
      <c r="I47" s="83"/>
      <c r="J47" s="83"/>
      <c r="K47" s="83"/>
      <c r="L47" s="83"/>
      <c r="M47" s="83"/>
      <c r="N47" s="83"/>
      <c r="O47" s="83"/>
      <c r="P47" s="83"/>
      <c r="Q47" s="84"/>
      <c r="R47" s="20"/>
      <c r="S47" s="20"/>
    </row>
    <row r="48" spans="1:20" ht="11.4" customHeight="1">
      <c r="B48" s="82"/>
      <c r="C48" s="83"/>
      <c r="D48" s="83"/>
      <c r="E48" s="83"/>
      <c r="F48" s="83"/>
      <c r="G48" s="83"/>
      <c r="H48" s="83"/>
      <c r="I48" s="83"/>
      <c r="J48" s="83"/>
      <c r="K48" s="83"/>
      <c r="L48" s="83"/>
      <c r="M48" s="83"/>
      <c r="N48" s="83"/>
      <c r="O48" s="83"/>
      <c r="P48" s="83"/>
      <c r="Q48" s="84"/>
      <c r="R48" s="20"/>
      <c r="S48" s="20"/>
    </row>
    <row r="49" spans="2:19" ht="11.4" customHeight="1">
      <c r="B49" s="82"/>
      <c r="C49" s="83"/>
      <c r="D49" s="83"/>
      <c r="E49" s="83"/>
      <c r="F49" s="83"/>
      <c r="G49" s="83"/>
      <c r="H49" s="83"/>
      <c r="I49" s="83"/>
      <c r="J49" s="83"/>
      <c r="K49" s="83"/>
      <c r="L49" s="83"/>
      <c r="M49" s="83"/>
      <c r="N49" s="83"/>
      <c r="O49" s="83"/>
      <c r="P49" s="83"/>
      <c r="Q49" s="84"/>
      <c r="R49" s="20"/>
      <c r="S49" s="20"/>
    </row>
    <row r="50" spans="2:19" ht="11.4" customHeight="1">
      <c r="B50" s="82"/>
      <c r="C50" s="83"/>
      <c r="D50" s="83"/>
      <c r="E50" s="83"/>
      <c r="F50" s="83"/>
      <c r="G50" s="83"/>
      <c r="H50" s="83"/>
      <c r="I50" s="83"/>
      <c r="J50" s="83"/>
      <c r="K50" s="83"/>
      <c r="L50" s="83"/>
      <c r="M50" s="83"/>
      <c r="N50" s="83"/>
      <c r="O50" s="83"/>
      <c r="P50" s="83"/>
      <c r="Q50" s="84"/>
      <c r="R50" s="20"/>
      <c r="S50" s="20"/>
    </row>
    <row r="51" spans="2:19" ht="11.4" customHeight="1">
      <c r="B51" s="82"/>
      <c r="C51" s="83"/>
      <c r="D51" s="83"/>
      <c r="E51" s="83"/>
      <c r="F51" s="83"/>
      <c r="G51" s="83"/>
      <c r="H51" s="83"/>
      <c r="I51" s="83"/>
      <c r="J51" s="83"/>
      <c r="K51" s="83"/>
      <c r="L51" s="83"/>
      <c r="M51" s="83"/>
      <c r="N51" s="83"/>
      <c r="O51" s="83"/>
      <c r="P51" s="83"/>
      <c r="Q51" s="84"/>
      <c r="R51" s="20"/>
      <c r="S51" s="20"/>
    </row>
    <row r="52" spans="2:19" ht="11.4" customHeight="1" thickBot="1">
      <c r="B52" s="85"/>
      <c r="C52" s="86"/>
      <c r="D52" s="86"/>
      <c r="E52" s="86"/>
      <c r="F52" s="86"/>
      <c r="G52" s="86"/>
      <c r="H52" s="86"/>
      <c r="I52" s="86"/>
      <c r="J52" s="86"/>
      <c r="K52" s="86"/>
      <c r="L52" s="86"/>
      <c r="M52" s="86"/>
      <c r="N52" s="86"/>
      <c r="O52" s="86"/>
      <c r="P52" s="86"/>
      <c r="Q52" s="87"/>
      <c r="R52" s="20"/>
      <c r="S52" s="20"/>
    </row>
    <row r="53" spans="2:19" ht="11.4" customHeight="1" thickTop="1">
      <c r="B53" s="20"/>
      <c r="C53" s="20"/>
      <c r="D53" s="20"/>
      <c r="E53" s="20"/>
      <c r="F53" s="20"/>
      <c r="G53" s="20"/>
      <c r="H53" s="20"/>
      <c r="I53" s="20"/>
      <c r="J53" s="20"/>
      <c r="K53" s="20"/>
      <c r="L53" s="20"/>
      <c r="M53" s="20"/>
      <c r="N53" s="20"/>
      <c r="O53" s="20"/>
      <c r="P53" s="20"/>
      <c r="Q53" s="20"/>
      <c r="R53" s="20"/>
      <c r="S53" s="20"/>
    </row>
    <row r="54" spans="2:19" ht="11.4" customHeight="1">
      <c r="B54" s="20"/>
      <c r="C54" s="20"/>
      <c r="D54" s="20"/>
      <c r="E54" s="20"/>
      <c r="F54" s="20"/>
      <c r="G54" s="20"/>
      <c r="H54" s="20"/>
      <c r="I54" s="20"/>
      <c r="J54" s="20"/>
      <c r="K54" s="20"/>
      <c r="L54" s="20"/>
      <c r="M54" s="20"/>
      <c r="N54" s="20"/>
      <c r="O54" s="20"/>
      <c r="P54" s="20"/>
      <c r="Q54" s="20"/>
      <c r="R54" s="20"/>
      <c r="S54" s="20"/>
    </row>
    <row r="55" spans="2:19" ht="11.4" customHeight="1">
      <c r="B55" s="20"/>
      <c r="C55" s="20"/>
      <c r="D55" s="20"/>
      <c r="E55" s="20"/>
      <c r="F55" s="20"/>
      <c r="G55" s="20"/>
      <c r="H55" s="20"/>
      <c r="I55" s="20"/>
      <c r="J55" s="20"/>
      <c r="K55" s="20"/>
      <c r="L55" s="20"/>
      <c r="M55" s="20"/>
      <c r="N55" s="20"/>
      <c r="O55" s="20"/>
      <c r="P55" s="20"/>
      <c r="Q55" s="20"/>
      <c r="R55" s="20"/>
      <c r="S55" s="20"/>
    </row>
    <row r="56" spans="2:19" ht="11.4" customHeight="1">
      <c r="B56" s="20"/>
      <c r="C56" s="20"/>
      <c r="D56" s="20"/>
      <c r="E56" s="20"/>
      <c r="F56" s="20"/>
      <c r="G56" s="20"/>
      <c r="H56" s="20"/>
      <c r="I56" s="20"/>
      <c r="J56" s="20"/>
      <c r="K56" s="20"/>
      <c r="L56" s="20"/>
      <c r="M56" s="20"/>
      <c r="N56" s="20"/>
      <c r="O56" s="20"/>
      <c r="P56" s="20"/>
      <c r="Q56" s="20"/>
      <c r="R56" s="20"/>
      <c r="S56" s="20"/>
    </row>
    <row r="57" spans="2:19" ht="11.4" customHeight="1">
      <c r="B57" s="20"/>
      <c r="C57" s="20"/>
      <c r="D57" s="20"/>
      <c r="E57" s="20"/>
      <c r="F57" s="20"/>
      <c r="G57" s="20"/>
      <c r="H57" s="20"/>
      <c r="I57" s="20"/>
      <c r="J57" s="20"/>
      <c r="K57" s="20"/>
      <c r="L57" s="20"/>
      <c r="M57" s="20"/>
      <c r="N57" s="20"/>
      <c r="O57" s="20"/>
      <c r="P57" s="20"/>
      <c r="Q57" s="20"/>
      <c r="R57" s="20"/>
      <c r="S57" s="20"/>
    </row>
    <row r="58" spans="2:19" ht="11.4" customHeight="1">
      <c r="B58" s="20"/>
      <c r="C58" s="20"/>
      <c r="D58" s="20"/>
      <c r="E58" s="20"/>
      <c r="F58" s="20"/>
      <c r="G58" s="20"/>
      <c r="H58" s="20"/>
      <c r="I58" s="20"/>
      <c r="J58" s="20"/>
      <c r="K58" s="20"/>
      <c r="L58" s="20"/>
      <c r="M58" s="20"/>
      <c r="N58" s="20"/>
      <c r="O58" s="20"/>
      <c r="P58" s="20"/>
      <c r="Q58" s="20"/>
      <c r="R58" s="20"/>
      <c r="S58" s="20"/>
    </row>
    <row r="59" spans="2:19" ht="11.4" customHeight="1">
      <c r="B59" s="20"/>
      <c r="C59" s="20"/>
      <c r="D59" s="20"/>
      <c r="E59" s="20"/>
      <c r="F59" s="20"/>
      <c r="G59" s="20"/>
      <c r="H59" s="20"/>
      <c r="I59" s="20"/>
      <c r="J59" s="20"/>
      <c r="K59" s="20"/>
      <c r="L59" s="20"/>
      <c r="M59" s="20"/>
      <c r="N59" s="20"/>
      <c r="O59" s="20"/>
      <c r="P59" s="20"/>
      <c r="Q59" s="20"/>
      <c r="R59" s="20"/>
      <c r="S59" s="20"/>
    </row>
    <row r="60" spans="2:19" ht="11.4" customHeight="1">
      <c r="B60" s="20"/>
      <c r="C60" s="20"/>
      <c r="D60" s="20"/>
      <c r="E60" s="20"/>
      <c r="F60" s="20"/>
      <c r="G60" s="20"/>
      <c r="H60" s="20"/>
      <c r="I60" s="20"/>
      <c r="J60" s="20"/>
      <c r="K60" s="20"/>
      <c r="L60" s="20"/>
      <c r="M60" s="20"/>
      <c r="N60" s="20"/>
      <c r="O60" s="20"/>
      <c r="P60" s="20"/>
      <c r="Q60" s="20"/>
      <c r="R60" s="20"/>
      <c r="S60" s="20"/>
    </row>
    <row r="61" spans="2:19" ht="11.4" customHeight="1">
      <c r="B61" s="20"/>
      <c r="C61" s="20"/>
      <c r="D61" s="20"/>
      <c r="E61" s="20"/>
      <c r="F61" s="20"/>
      <c r="G61" s="20"/>
      <c r="H61" s="20"/>
      <c r="I61" s="20"/>
      <c r="J61" s="20"/>
      <c r="K61" s="20"/>
      <c r="L61" s="20"/>
      <c r="M61" s="20"/>
      <c r="N61" s="20"/>
      <c r="O61" s="20"/>
      <c r="P61" s="20"/>
      <c r="Q61" s="20"/>
      <c r="R61" s="20"/>
      <c r="S61" s="20"/>
    </row>
    <row r="62" spans="2:19" ht="11.4" customHeight="1">
      <c r="B62" s="20"/>
      <c r="C62" s="20"/>
      <c r="D62" s="20"/>
      <c r="E62" s="20"/>
      <c r="F62" s="20"/>
      <c r="G62" s="20"/>
      <c r="H62" s="20"/>
      <c r="I62" s="20"/>
      <c r="J62" s="20"/>
      <c r="K62" s="20"/>
      <c r="L62" s="20"/>
      <c r="M62" s="20"/>
      <c r="N62" s="20"/>
      <c r="O62" s="20"/>
      <c r="P62" s="20"/>
      <c r="Q62" s="20"/>
      <c r="R62" s="20"/>
      <c r="S62" s="20"/>
    </row>
  </sheetData>
  <mergeCells count="11">
    <mergeCell ref="B46:Q52"/>
    <mergeCell ref="A8:A9"/>
    <mergeCell ref="K8:K9"/>
    <mergeCell ref="S8:S9"/>
    <mergeCell ref="D8:D9"/>
    <mergeCell ref="C8:C9"/>
    <mergeCell ref="B8:B9"/>
    <mergeCell ref="H8:J8"/>
    <mergeCell ref="O8:Q8"/>
    <mergeCell ref="E8:G8"/>
    <mergeCell ref="L8:N8"/>
  </mergeCells>
  <pageMargins left="0.7" right="0.7" top="0.75" bottom="0.75" header="0.3" footer="0.3"/>
  <pageSetup scale="68" orientation="landscape" r:id="rId1"/>
  <ignoredErrors>
    <ignoredError sqref="O11:Q15 O19:Q21 O23:Q27 P22:Q22 O29:Q33 P28:Q28 O35:Q41 P34:Q34" unlockedFormula="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Detailed Budget</vt:lpstr>
      <vt:lpstr>'Detailed Budget'!Print_Area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Tamar Germanashvili</dc:creator>
  <cp:lastModifiedBy>keti.imerlishvili</cp:lastModifiedBy>
  <cp:lastPrinted>2015-05-15T08:12:10Z</cp:lastPrinted>
  <dcterms:created xsi:type="dcterms:W3CDTF">2012-01-10T07:58:51Z</dcterms:created>
  <dcterms:modified xsi:type="dcterms:W3CDTF">2019-04-30T06:14:53Z</dcterms:modified>
</cp:coreProperties>
</file>